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831"/>
  <workbookPr/>
  <mc:AlternateContent xmlns:mc="http://schemas.openxmlformats.org/markup-compatibility/2006">
    <mc:Choice Requires="x15">
      <x15ac:absPath xmlns:x15ac="http://schemas.microsoft.com/office/spreadsheetml/2010/11/ac" url="https://drcngo.sharepoint.com/sites/DRC-RSCC-WA/NER/Dossiers en cours/DDP NER NIM 2023 001_226_Kits Abris/2 Solicitation Documents/"/>
    </mc:Choice>
  </mc:AlternateContent>
  <xr:revisionPtr revIDLastSave="5" documentId="13_ncr:1_{7DA97D43-ED44-4B10-9209-30A942B6955C}" xr6:coauthVersionLast="47" xr6:coauthVersionMax="47" xr10:uidLastSave="{96037091-25A2-49C5-A370-AB9ADD966D98}"/>
  <bookViews>
    <workbookView xWindow="-120" yWindow="-120" windowWidth="20730" windowHeight="11310" firstSheet="2" activeTab="3" xr2:uid="{00000000-000D-0000-FFFF-FFFF00000000}"/>
  </bookViews>
  <sheets>
    <sheet name="Annexe A1 Offre technique LOT1 " sheetId="1" r:id="rId1"/>
    <sheet name="Annexe A1 Offre Technique LOT2" sheetId="5" r:id="rId2"/>
    <sheet name="Annexe A2 Offre financière LOT1" sheetId="4" r:id="rId3"/>
    <sheet name="Annexe A2 Offre financière LOT2" sheetId="6" r:id="rId4"/>
  </sheets>
  <definedNames>
    <definedName name="_xlnm.Print_Area" localSheetId="0">'Annexe A1 Offre technique LOT1 '!$A$1:$J$37</definedName>
    <definedName name="_xlnm.Print_Area" localSheetId="2">'Annexe A2 Offre financière LOT1'!$A$1:$K$31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15" i="6" l="1"/>
  <c r="D14" i="6"/>
  <c r="D13" i="6"/>
  <c r="D12" i="6"/>
  <c r="D11" i="6"/>
  <c r="D10" i="6"/>
  <c r="D9" i="6"/>
  <c r="D8" i="6"/>
  <c r="D7" i="6"/>
  <c r="D6" i="6"/>
  <c r="D5" i="6"/>
  <c r="C1" i="6"/>
  <c r="C16" i="6" s="1"/>
  <c r="C22" i="6" s="1"/>
  <c r="C1" i="4"/>
  <c r="C16" i="4" s="1"/>
  <c r="C22" i="4" s="1"/>
  <c r="C28" i="5"/>
  <c r="C16" i="5"/>
  <c r="E15" i="5"/>
  <c r="E14" i="5"/>
  <c r="E13" i="5"/>
  <c r="E12" i="5"/>
  <c r="E11" i="5"/>
  <c r="E10" i="5"/>
  <c r="E9" i="5"/>
  <c r="E8" i="5"/>
  <c r="E7" i="5"/>
  <c r="E6" i="5"/>
  <c r="E5" i="5"/>
  <c r="C28" i="1" l="1"/>
  <c r="C16" i="1"/>
  <c r="E5" i="1"/>
  <c r="D5" i="4" s="1"/>
  <c r="E15" i="1"/>
  <c r="D15" i="4" s="1"/>
  <c r="E14" i="1"/>
  <c r="E13" i="1"/>
  <c r="E12" i="1"/>
  <c r="D12" i="4" s="1"/>
  <c r="E11" i="1"/>
  <c r="D11" i="4" s="1"/>
  <c r="E10" i="1"/>
  <c r="D10" i="4" s="1"/>
  <c r="E9" i="1"/>
  <c r="D9" i="4" s="1"/>
  <c r="E8" i="1"/>
  <c r="D8" i="4" s="1"/>
  <c r="E7" i="1"/>
  <c r="D7" i="4" s="1"/>
  <c r="E6" i="1"/>
  <c r="D6" i="4" s="1"/>
  <c r="D13" i="4"/>
  <c r="D14" i="4" l="1"/>
</calcChain>
</file>

<file path=xl/sharedStrings.xml><?xml version="1.0" encoding="utf-8"?>
<sst xmlns="http://schemas.openxmlformats.org/spreadsheetml/2006/main" count="258" uniqueCount="72">
  <si>
    <t xml:space="preserve"> - page 1 sur 3</t>
  </si>
  <si>
    <t>Annexe A.1 Offre technique</t>
  </si>
  <si>
    <t>À remplir par le DRC</t>
  </si>
  <si>
    <t>À remplir par le soumissionnaire</t>
  </si>
  <si>
    <t>#</t>
  </si>
  <si>
    <t>Articles demandés</t>
  </si>
  <si>
    <t>Spécifications</t>
  </si>
  <si>
    <t>Quantite par kit</t>
  </si>
  <si>
    <t>Quantité totale</t>
  </si>
  <si>
    <t>Articles proposés (précisez  le type exact )</t>
  </si>
  <si>
    <t>Pays et région d’origine</t>
  </si>
  <si>
    <t>Quantité proposée</t>
  </si>
  <si>
    <t>Bâche en coton avec œillets</t>
  </si>
  <si>
    <t xml:space="preserve">Tuyau en PVC </t>
  </si>
  <si>
    <t>Tuyau PVC flexible d'un diamètre de 32 mm, longueur 6m.</t>
  </si>
  <si>
    <t>Natte végétale brodée sur les 4 bordures 2x1,2m (avec bords tissés)</t>
  </si>
  <si>
    <t xml:space="preserve">Natte en plastique </t>
  </si>
  <si>
    <t>Natte en plastique de 2x1 m</t>
  </si>
  <si>
    <t xml:space="preserve">Rouleau de corde synthétique </t>
  </si>
  <si>
    <t>Corde synthétique, 4mm d´epaisseur, longueur 100 yards</t>
  </si>
  <si>
    <t>Kit d'aiguilles et fil</t>
  </si>
  <si>
    <t>Sac en plastique</t>
  </si>
  <si>
    <t>Sac en plastique, résistance minimum, 100kg, 300x400x900 mm</t>
  </si>
  <si>
    <t xml:space="preserve"> - page 2 sur 3</t>
  </si>
  <si>
    <r>
      <rPr>
        <b/>
        <sz val="14"/>
        <color theme="1"/>
        <rFont val="Calibri"/>
        <family val="2"/>
      </rPr>
      <t xml:space="preserve">Annexe A.2 Offre financière </t>
    </r>
  </si>
  <si>
    <t>Date de livraison estimee pour la commande :</t>
  </si>
  <si>
    <t>Quelle est la gamme de produits / de services offerts par le fournisseur ?</t>
  </si>
  <si>
    <t>Lieu de livraison</t>
  </si>
  <si>
    <t>Période de validité minimale de l´offre demandée :</t>
  </si>
  <si>
    <t>6 MOIS</t>
  </si>
  <si>
    <t xml:space="preserve">Combien de points de distribution des produits le fournisseur possède-t-il au Niger ? </t>
  </si>
  <si>
    <t>Le fournisseur a-t-il des stocks de produits ? Où sont-ils situés ? Quel est le volume du stock ?</t>
  </si>
  <si>
    <t xml:space="preserve">Fournir 3 références clients ONGs ou organismes internationaux sur le même type de prestation en spécifiant les noms, adresses et coordonnées téléphoniques, la nature, la valeur des marchés et les dates de réalisation. </t>
  </si>
  <si>
    <t>Période de validité de l’offre proposée :</t>
  </si>
  <si>
    <t>Nom de la société :</t>
  </si>
  <si>
    <t>Personne de contact :</t>
  </si>
  <si>
    <t>Adresse :</t>
  </si>
  <si>
    <t xml:space="preserve"> - page 3 sur 3</t>
  </si>
  <si>
    <t>Adresse e-mail :</t>
  </si>
  <si>
    <t>Téléphone :</t>
  </si>
  <si>
    <t xml:space="preserve">Date : </t>
  </si>
  <si>
    <t>Signature d´un représentant dûment autorisé de la société :</t>
  </si>
  <si>
    <t>Titre :</t>
  </si>
  <si>
    <t>Nom en lettres capitales :</t>
  </si>
  <si>
    <t>Date de l'offre:</t>
  </si>
  <si>
    <t xml:space="preserve">Cachet de la société </t>
  </si>
  <si>
    <t>Articles / Prestation demandés</t>
  </si>
  <si>
    <t>Prix unitaire TTC</t>
  </si>
  <si>
    <t>Prix total TTC</t>
  </si>
  <si>
    <r>
      <rPr>
        <b/>
        <sz val="12"/>
        <color theme="1"/>
        <rFont val="Calibri"/>
        <family val="2"/>
      </rPr>
      <t>Sous-total</t>
    </r>
  </si>
  <si>
    <r>
      <rPr>
        <b/>
        <sz val="12"/>
        <color theme="1"/>
        <rFont val="Calibri"/>
        <family val="2"/>
      </rPr>
      <t>Autres coûts (précisez)</t>
    </r>
  </si>
  <si>
    <r>
      <rPr>
        <b/>
        <sz val="12"/>
        <color theme="1"/>
        <rFont val="Calibri"/>
        <family val="2"/>
      </rPr>
      <t xml:space="preserve">Prix total </t>
    </r>
  </si>
  <si>
    <t xml:space="preserve"> - page 1 sur 2</t>
  </si>
  <si>
    <t xml:space="preserve"> - page 2 sur 2</t>
  </si>
  <si>
    <t>Bâches plastiques, 4x6m (24 m2) avec pince à contrainte, couleur blanche</t>
  </si>
  <si>
    <t>Natte en fibre végétale</t>
  </si>
  <si>
    <t>DANS LES LOCAUX DESIGNE PAR DRC à TERA</t>
  </si>
  <si>
    <t xml:space="preserve">Tube carré en métal </t>
  </si>
  <si>
    <t>Bâche renforcée, 4x6m (24 m2) avec pince à contrainte, couleur blanche, poids minimum 14,5kg (Format CRL Niamey), œillets et imperméable</t>
  </si>
  <si>
    <t>Bâche plastique</t>
  </si>
  <si>
    <t xml:space="preserve">En combien de temps à partir de la réception du Bon de Commande DRC le fournisseur est-il en mesure de livrer les articles dans la zone d'entreposage désignée par le DRC à Tera ? </t>
  </si>
  <si>
    <r>
      <t xml:space="preserve">
</t>
    </r>
    <r>
      <rPr>
        <b/>
        <u/>
        <sz val="14"/>
        <color theme="1"/>
        <rFont val="Calibri"/>
        <family val="2"/>
      </rPr>
      <t>CRITERES D´EVALUATION TECHNIQUE</t>
    </r>
    <r>
      <rPr>
        <b/>
        <sz val="14"/>
        <color theme="1"/>
        <rFont val="Calibri"/>
        <family val="2"/>
      </rPr>
      <t xml:space="preserve"> :
</t>
    </r>
    <r>
      <rPr>
        <sz val="14"/>
        <color theme="1"/>
        <rFont val="Calibri"/>
        <family val="2"/>
      </rPr>
      <t>-	Adéquation des échantillons avec les spécifications techniques requises ; 
-	Capacité de livraison (délais, stock existant, point de distribution, livraison dans les locaux de DRC …) ; 
-	Références clients et expériences dans le secteur (Expérience démontrée par des expériences positives passées) ; 
-	Modalités de paiement (DRC privilégiera</t>
    </r>
    <r>
      <rPr>
        <sz val="14"/>
        <rFont val="Calibri"/>
        <family val="2"/>
      </rPr>
      <t xml:space="preserve"> un paiement de deux semaines après </t>
    </r>
    <r>
      <rPr>
        <sz val="14"/>
        <color theme="1"/>
        <rFont val="Calibri"/>
        <family val="2"/>
      </rPr>
      <t xml:space="preserve">la livraison).
</t>
    </r>
  </si>
  <si>
    <t xml:space="preserve">En combien de temps à partir de la réception du Bon de Commande DRC le fournisseur est-il en mesure de livrer les articles dans la zone d'entreposage désignée par le DRC à Diffa ? </t>
  </si>
  <si>
    <t>DANS LES LOCAUX DESIGNE PAR DRC à Diffa</t>
  </si>
  <si>
    <t>Maximum 30 jours apres la signature du Bon de Commande</t>
  </si>
  <si>
    <t>LOT1 - KITS ABRIS TRANSITIONNELS (200 kits) TERA</t>
  </si>
  <si>
    <t>LOT2 - KITS ABRIS TRANSITIONNELS (200 kits) DIFFA</t>
  </si>
  <si>
    <r>
      <t>30x30 mm, longueur 1,40m, épaisseur entre 1,3 et 1,5mm avec découpe a l´une des extrémité d´une profondeur de 6cm et un trou perforé sur les deux côté de l'extrémité (</t>
    </r>
    <r>
      <rPr>
        <b/>
        <sz val="12"/>
        <color theme="1"/>
        <rFont val="Calibri"/>
        <family val="2"/>
      </rPr>
      <t>voir photo en Annexe</t>
    </r>
    <r>
      <rPr>
        <sz val="12"/>
        <color theme="1"/>
        <rFont val="Calibri"/>
        <family val="2"/>
      </rPr>
      <t>) - un élément rectangulaire d´une longueur minimum de 20 cm doit être soudé a une des extrémité des tubes en métal  (</t>
    </r>
    <r>
      <rPr>
        <b/>
        <sz val="12"/>
        <color theme="1"/>
        <rFont val="Calibri"/>
        <family val="2"/>
      </rPr>
      <t>voir photo en Annexe</t>
    </r>
    <r>
      <rPr>
        <sz val="12"/>
        <color theme="1"/>
        <rFont val="Calibri"/>
        <family val="2"/>
      </rPr>
      <t>) - les tubes doivent être enduits d´antirouille.</t>
    </r>
  </si>
  <si>
    <r>
      <t>30x30 mm, longueur 2,60m, épaisseur entre 1,3 et 1,5mm avec découpe a l´une des extrémité d´une profondeur de 6cm et un trou perforé sur les deux côté de l'extrémité (</t>
    </r>
    <r>
      <rPr>
        <b/>
        <sz val="12"/>
        <color theme="1"/>
        <rFont val="Calibri"/>
        <family val="2"/>
      </rPr>
      <t>voir photo en Annexe</t>
    </r>
    <r>
      <rPr>
        <sz val="12"/>
        <color theme="1"/>
        <rFont val="Calibri"/>
        <family val="2"/>
      </rPr>
      <t>) - un élément rectangulaire d´une longueur minimum de 20 cm  doit être soudé a une des extrémité des tubes en métal  (</t>
    </r>
    <r>
      <rPr>
        <b/>
        <sz val="12"/>
        <color theme="1"/>
        <rFont val="Calibri"/>
        <family val="2"/>
      </rPr>
      <t>voir photo en Annexe</t>
    </r>
    <r>
      <rPr>
        <sz val="12"/>
        <color theme="1"/>
        <rFont val="Calibri"/>
        <family val="2"/>
      </rPr>
      <t>) - les tubes doivent être enduits d´antirouille.</t>
    </r>
  </si>
  <si>
    <r>
      <t>30x30 mm, longueur 2,20m, épaisseur entre 1,3 et 1,5mm avec découpe a l´une des extrémité d´une profondeur de 6cm et un trou perforé sur les deux côté de l'extrémité (</t>
    </r>
    <r>
      <rPr>
        <b/>
        <sz val="12"/>
        <color theme="1"/>
        <rFont val="Calibri"/>
        <family val="2"/>
      </rPr>
      <t>voir photo en Annexe</t>
    </r>
    <r>
      <rPr>
        <sz val="12"/>
        <color theme="1"/>
        <rFont val="Calibri"/>
        <family val="2"/>
      </rPr>
      <t>) - un élément rectangulaire d´une longueur minimum de 20 cm doit être soudé a une des extrémité des tubes en métal  (</t>
    </r>
    <r>
      <rPr>
        <b/>
        <sz val="12"/>
        <color theme="1"/>
        <rFont val="Calibri"/>
        <family val="2"/>
      </rPr>
      <t>voir photo en Annexe</t>
    </r>
    <r>
      <rPr>
        <sz val="12"/>
        <color theme="1"/>
        <rFont val="Calibri"/>
        <family val="2"/>
      </rPr>
      <t>) - les tubes doivent être enduits d´antirouille.</t>
    </r>
  </si>
  <si>
    <t>IAS no. de référence : NER DDP-2023-01-001</t>
  </si>
  <si>
    <r>
      <t>Kit d'aiguilles traditionnelles 127mm x 1,8mm, trou 1x7mm (</t>
    </r>
    <r>
      <rPr>
        <b/>
        <u/>
        <sz val="12"/>
        <color theme="1"/>
        <rFont val="Calibri"/>
        <family val="2"/>
      </rPr>
      <t>2 aiguilles par kit</t>
    </r>
    <r>
      <rPr>
        <sz val="12"/>
        <color theme="1"/>
        <rFont val="Calibri"/>
        <family val="2"/>
      </rPr>
      <t>) et rouleau de fil synthétique utilisé pour coudre les sacs plastiques dans lesquels seront conditionnes les kits  (</t>
    </r>
    <r>
      <rPr>
        <b/>
        <sz val="12"/>
        <color theme="1"/>
        <rFont val="Calibri"/>
        <family val="2"/>
      </rPr>
      <t>voir photo en Annexe</t>
    </r>
    <r>
      <rPr>
        <sz val="12"/>
        <color theme="1"/>
        <rFont val="Calibri"/>
        <family val="2"/>
      </rPr>
      <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</si>
</sst>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164" formatCode="_-* #,##0.00\ _€_-;\-* #,##0.00\ _€_-;_-* &quot;-&quot;??\ _€_-;_-@_-"/>
    <numFmt numFmtId="165" formatCode="_-* #,##0.00\ _F_B_-;\-* #,##0.00\ _F_B_-;_-* &quot;-&quot;??\ _F_B_-;_-@_-"/>
    <numFmt numFmtId="166" formatCode="&quot;Actif&quot;;&quot;Actif&quot;;&quot;Inactif&quot;"/>
  </numFmts>
  <fonts count="24">
    <font>
      <sz val="11"/>
      <color theme="1"/>
      <name val="Calibri"/>
      <family val="2"/>
      <scheme val="minor"/>
    </font>
    <font>
      <sz val="10"/>
      <color theme="1"/>
      <name val="Calibri"/>
      <family val="2"/>
    </font>
    <font>
      <sz val="10"/>
      <color theme="1"/>
      <name val="Calibri"/>
      <family val="2"/>
      <scheme val="minor"/>
    </font>
    <font>
      <sz val="11"/>
      <color theme="1"/>
      <name val="Calibri"/>
      <family val="2"/>
      <scheme val="minor"/>
    </font>
    <font>
      <sz val="12"/>
      <color theme="1"/>
      <name val="Calibri"/>
      <family val="2"/>
      <charset val="129"/>
      <scheme val="minor"/>
    </font>
    <font>
      <sz val="10"/>
      <name val="Arial"/>
      <family val="2"/>
    </font>
    <font>
      <sz val="16"/>
      <color theme="1"/>
      <name val="Calibri"/>
      <family val="2"/>
      <scheme val="minor"/>
    </font>
    <font>
      <b/>
      <sz val="18"/>
      <color rgb="FFFF0000"/>
      <name val="Calibri"/>
      <family val="2"/>
      <scheme val="minor"/>
    </font>
    <font>
      <b/>
      <sz val="12"/>
      <color theme="1"/>
      <name val="Calibri"/>
      <family val="2"/>
    </font>
    <font>
      <b/>
      <sz val="14"/>
      <color theme="1"/>
      <name val="Calibri"/>
      <family val="2"/>
    </font>
    <font>
      <b/>
      <sz val="16"/>
      <color theme="1"/>
      <name val="Calibri"/>
      <family val="2"/>
    </font>
    <font>
      <b/>
      <i/>
      <sz val="14"/>
      <color theme="1"/>
      <name val="Calibri"/>
      <family val="2"/>
    </font>
    <font>
      <sz val="12"/>
      <color theme="1"/>
      <name val="Calibri"/>
      <family val="2"/>
    </font>
    <font>
      <b/>
      <sz val="14"/>
      <color theme="1"/>
      <name val="Calibri"/>
      <family val="2"/>
      <scheme val="minor"/>
    </font>
    <font>
      <b/>
      <u/>
      <sz val="14"/>
      <color theme="1"/>
      <name val="Calibri"/>
      <family val="2"/>
    </font>
    <font>
      <sz val="14"/>
      <color theme="1"/>
      <name val="Calibri"/>
      <family val="2"/>
    </font>
    <font>
      <sz val="12"/>
      <name val="Calibri"/>
      <family val="2"/>
    </font>
    <font>
      <b/>
      <sz val="11"/>
      <color rgb="FFFF0000"/>
      <name val="Calibri"/>
      <family val="2"/>
      <scheme val="minor"/>
    </font>
    <font>
      <b/>
      <sz val="12"/>
      <color theme="1"/>
      <name val="Calibri"/>
      <family val="2"/>
      <scheme val="minor"/>
    </font>
    <font>
      <b/>
      <sz val="16"/>
      <name val="Calibri"/>
      <family val="2"/>
      <scheme val="minor"/>
    </font>
    <font>
      <b/>
      <sz val="22"/>
      <name val="Times New Roman"/>
      <family val="1"/>
    </font>
    <font>
      <b/>
      <u/>
      <sz val="12"/>
      <color theme="1"/>
      <name val="Calibri"/>
      <family val="2"/>
    </font>
    <font>
      <sz val="14"/>
      <name val="Calibri"/>
      <family val="2"/>
    </font>
    <font>
      <b/>
      <sz val="16"/>
      <color rgb="FFFF0000"/>
      <name val="Calibri"/>
      <family val="2"/>
    </font>
  </fonts>
  <fills count="7">
    <fill>
      <patternFill patternType="none"/>
    </fill>
    <fill>
      <patternFill patternType="gray125"/>
    </fill>
    <fill>
      <patternFill patternType="solid">
        <fgColor theme="0" tint="-4.9989318521683403E-2"/>
        <bgColor indexed="64"/>
      </patternFill>
    </fill>
    <fill>
      <patternFill patternType="solid">
        <fgColor theme="0" tint="-0.14999847407452621"/>
        <bgColor indexed="64"/>
      </patternFill>
    </fill>
    <fill>
      <patternFill patternType="solid">
        <fgColor theme="0"/>
        <bgColor indexed="64"/>
      </patternFill>
    </fill>
    <fill>
      <patternFill patternType="lightUp"/>
    </fill>
    <fill>
      <patternFill patternType="solid">
        <fgColor theme="0" tint="-0.14996795556505021"/>
        <bgColor indexed="64"/>
      </patternFill>
    </fill>
  </fills>
  <borders count="60">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top style="medium">
        <color indexed="64"/>
      </top>
      <bottom style="thin">
        <color auto="1"/>
      </bottom>
      <diagonal/>
    </border>
    <border>
      <left/>
      <right/>
      <top style="medium">
        <color indexed="64"/>
      </top>
      <bottom style="thin">
        <color auto="1"/>
      </bottom>
      <diagonal/>
    </border>
    <border>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thin">
        <color auto="1"/>
      </left>
      <right style="thin">
        <color auto="1"/>
      </right>
      <top style="thin">
        <color auto="1"/>
      </top>
      <bottom style="medium">
        <color indexed="64"/>
      </bottom>
      <diagonal/>
    </border>
    <border>
      <left style="thin">
        <color auto="1"/>
      </left>
      <right/>
      <top style="thin">
        <color auto="1"/>
      </top>
      <bottom style="medium">
        <color indexed="64"/>
      </bottom>
      <diagonal/>
    </border>
    <border>
      <left/>
      <right style="medium">
        <color indexed="64"/>
      </right>
      <top style="thin">
        <color auto="1"/>
      </top>
      <bottom style="thin">
        <color auto="1"/>
      </bottom>
      <diagonal/>
    </border>
    <border>
      <left/>
      <right/>
      <top style="thin">
        <color auto="1"/>
      </top>
      <bottom style="medium">
        <color indexed="64"/>
      </bottom>
      <diagonal/>
    </border>
    <border>
      <left/>
      <right style="medium">
        <color indexed="64"/>
      </right>
      <top style="thin">
        <color auto="1"/>
      </top>
      <bottom style="medium">
        <color indexed="64"/>
      </bottom>
      <diagonal/>
    </border>
    <border>
      <left style="medium">
        <color indexed="64"/>
      </left>
      <right/>
      <top style="thin">
        <color auto="1"/>
      </top>
      <bottom style="thin">
        <color auto="1"/>
      </bottom>
      <diagonal/>
    </border>
    <border>
      <left style="medium">
        <color indexed="64"/>
      </left>
      <right/>
      <top/>
      <bottom/>
      <diagonal/>
    </border>
    <border>
      <left/>
      <right style="medium">
        <color indexed="64"/>
      </right>
      <top/>
      <bottom/>
      <diagonal/>
    </border>
    <border>
      <left/>
      <right/>
      <top style="thin">
        <color auto="1"/>
      </top>
      <bottom/>
      <diagonal/>
    </border>
    <border>
      <left/>
      <right style="medium">
        <color indexed="64"/>
      </right>
      <top style="thin">
        <color auto="1"/>
      </top>
      <bottom/>
      <diagonal/>
    </border>
    <border>
      <left style="thin">
        <color auto="1"/>
      </left>
      <right/>
      <top style="thin">
        <color auto="1"/>
      </top>
      <bottom/>
      <diagonal/>
    </border>
    <border>
      <left style="medium">
        <color indexed="64"/>
      </left>
      <right/>
      <top/>
      <bottom style="thin">
        <color auto="1"/>
      </bottom>
      <diagonal/>
    </border>
    <border>
      <left style="medium">
        <color indexed="64"/>
      </left>
      <right style="thin">
        <color auto="1"/>
      </right>
      <top/>
      <bottom style="thin">
        <color auto="1"/>
      </bottom>
      <diagonal/>
    </border>
    <border>
      <left/>
      <right/>
      <top/>
      <bottom style="thin">
        <color auto="1"/>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auto="1"/>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thin">
        <color auto="1"/>
      </left>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auto="1"/>
      </left>
      <right style="medium">
        <color indexed="64"/>
      </right>
      <top/>
      <bottom style="thin">
        <color auto="1"/>
      </bottom>
      <diagonal/>
    </border>
    <border>
      <left style="medium">
        <color indexed="64"/>
      </left>
      <right/>
      <top/>
      <bottom style="medium">
        <color indexed="64"/>
      </bottom>
      <diagonal/>
    </border>
    <border>
      <left/>
      <right style="medium">
        <color indexed="64"/>
      </right>
      <top/>
      <bottom style="medium">
        <color indexed="64"/>
      </bottom>
      <diagonal/>
    </border>
    <border>
      <left/>
      <right style="thin">
        <color auto="1"/>
      </right>
      <top style="medium">
        <color indexed="64"/>
      </top>
      <bottom style="medium">
        <color indexed="64"/>
      </bottom>
      <diagonal/>
    </border>
    <border>
      <left style="medium">
        <color indexed="64"/>
      </left>
      <right/>
      <top style="thin">
        <color auto="1"/>
      </top>
      <bottom style="medium">
        <color indexed="64"/>
      </bottom>
      <diagonal/>
    </border>
    <border>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right style="thin">
        <color auto="1"/>
      </right>
      <top style="medium">
        <color indexed="64"/>
      </top>
      <bottom style="thin">
        <color auto="1"/>
      </bottom>
      <diagonal/>
    </border>
    <border>
      <left style="medium">
        <color indexed="64"/>
      </left>
      <right/>
      <top style="medium">
        <color indexed="64"/>
      </top>
      <bottom style="thin">
        <color indexed="64"/>
      </bottom>
      <diagonal/>
    </border>
    <border>
      <left style="medium">
        <color indexed="64"/>
      </left>
      <right style="thin">
        <color auto="1"/>
      </right>
      <top/>
      <bottom/>
      <diagonal/>
    </border>
    <border>
      <left/>
      <right style="thin">
        <color auto="1"/>
      </right>
      <top/>
      <bottom/>
      <diagonal/>
    </border>
    <border>
      <left style="thin">
        <color auto="1"/>
      </left>
      <right/>
      <top/>
      <bottom style="thin">
        <color auto="1"/>
      </bottom>
      <diagonal/>
    </border>
    <border>
      <left/>
      <right style="thin">
        <color auto="1"/>
      </right>
      <top/>
      <bottom style="medium">
        <color indexed="64"/>
      </bottom>
      <diagonal/>
    </border>
    <border>
      <left style="medium">
        <color indexed="64"/>
      </left>
      <right/>
      <top style="thin">
        <color auto="1"/>
      </top>
      <bottom/>
      <diagonal/>
    </border>
    <border>
      <left/>
      <right style="medium">
        <color indexed="64"/>
      </right>
      <top/>
      <bottom style="thin">
        <color auto="1"/>
      </bottom>
      <diagonal/>
    </border>
    <border>
      <left style="thin">
        <color auto="1"/>
      </left>
      <right/>
      <top style="medium">
        <color indexed="64"/>
      </top>
      <bottom/>
      <diagonal/>
    </border>
    <border>
      <left/>
      <right style="thin">
        <color auto="1"/>
      </right>
      <top style="medium">
        <color indexed="64"/>
      </top>
      <bottom/>
      <diagonal/>
    </border>
    <border>
      <left style="thin">
        <color auto="1"/>
      </left>
      <right style="thin">
        <color auto="1"/>
      </right>
      <top style="medium">
        <color indexed="64"/>
      </top>
      <bottom/>
      <diagonal/>
    </border>
    <border>
      <left style="thin">
        <color auto="1"/>
      </left>
      <right style="medium">
        <color indexed="64"/>
      </right>
      <top style="medium">
        <color indexed="64"/>
      </top>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thin">
        <color auto="1"/>
      </right>
      <top style="thin">
        <color auto="1"/>
      </top>
      <bottom style="medium">
        <color indexed="64"/>
      </bottom>
      <diagonal/>
    </border>
  </borders>
  <cellStyleXfs count="13">
    <xf numFmtId="0" fontId="0" fillId="0" borderId="0"/>
    <xf numFmtId="0" fontId="4" fillId="0" borderId="0"/>
    <xf numFmtId="164" fontId="4" fillId="0" borderId="0" applyFont="0" applyFill="0" applyBorder="0" applyAlignment="0" applyProtection="0"/>
    <xf numFmtId="0" fontId="5" fillId="0" borderId="0"/>
    <xf numFmtId="0" fontId="3" fillId="0" borderId="0"/>
    <xf numFmtId="0" fontId="5" fillId="0" borderId="0"/>
    <xf numFmtId="0" fontId="3" fillId="0" borderId="0"/>
    <xf numFmtId="0" fontId="5" fillId="0" borderId="0"/>
    <xf numFmtId="0" fontId="5" fillId="0" borderId="0"/>
    <xf numFmtId="165" fontId="5" fillId="0" borderId="0" applyFont="0" applyFill="0" applyBorder="0" applyAlignment="0" applyProtection="0"/>
    <xf numFmtId="0" fontId="5" fillId="0" borderId="0"/>
    <xf numFmtId="166" fontId="5" fillId="0" borderId="0" applyFont="0" applyFill="0" applyBorder="0" applyAlignment="0" applyProtection="0"/>
    <xf numFmtId="44" fontId="4" fillId="0" borderId="0" applyFont="0" applyFill="0" applyBorder="0" applyAlignment="0" applyProtection="0"/>
  </cellStyleXfs>
  <cellXfs count="173">
    <xf numFmtId="0" fontId="0" fillId="0" borderId="0" xfId="0"/>
    <xf numFmtId="0" fontId="2" fillId="0" borderId="0" xfId="0" applyFont="1"/>
    <xf numFmtId="0" fontId="2" fillId="4" borderId="0" xfId="0" applyFont="1" applyFill="1"/>
    <xf numFmtId="0" fontId="6" fillId="0" borderId="0" xfId="0" applyFont="1"/>
    <xf numFmtId="0" fontId="2" fillId="0" borderId="0" xfId="0" applyFont="1" applyAlignment="1">
      <alignment horizontal="center"/>
    </xf>
    <xf numFmtId="0" fontId="1" fillId="0" borderId="1" xfId="0" applyFont="1" applyBorder="1" applyAlignment="1">
      <alignment horizontal="left" vertical="center" wrapText="1"/>
    </xf>
    <xf numFmtId="0" fontId="1" fillId="0" borderId="11" xfId="0" applyFont="1" applyBorder="1" applyAlignment="1">
      <alignment horizontal="left" vertical="center" wrapText="1"/>
    </xf>
    <xf numFmtId="0" fontId="2" fillId="0" borderId="0" xfId="0" applyFont="1" applyAlignment="1">
      <alignment vertical="center" wrapText="1"/>
    </xf>
    <xf numFmtId="0" fontId="2" fillId="2" borderId="0" xfId="0" applyFont="1" applyFill="1" applyAlignment="1">
      <alignment horizontal="center"/>
    </xf>
    <xf numFmtId="0" fontId="1" fillId="0" borderId="0" xfId="0" applyFont="1" applyAlignment="1">
      <alignment horizontal="center"/>
    </xf>
    <xf numFmtId="0" fontId="1" fillId="0" borderId="6" xfId="0" applyFont="1" applyBorder="1" applyAlignment="1">
      <alignment horizontal="left" vertical="center" wrapText="1"/>
    </xf>
    <xf numFmtId="0" fontId="1" fillId="0" borderId="37" xfId="0" applyFont="1" applyBorder="1" applyAlignment="1">
      <alignment horizontal="left" vertical="center" wrapText="1"/>
    </xf>
    <xf numFmtId="0" fontId="8" fillId="2" borderId="24" xfId="0" applyFont="1" applyFill="1" applyBorder="1" applyAlignment="1">
      <alignment horizontal="center" vertical="center" wrapText="1"/>
    </xf>
    <xf numFmtId="0" fontId="8" fillId="2" borderId="10" xfId="0" applyFont="1" applyFill="1" applyBorder="1" applyAlignment="1">
      <alignment horizontal="center" vertical="center" wrapText="1"/>
    </xf>
    <xf numFmtId="0" fontId="8" fillId="2" borderId="30" xfId="0" applyFont="1" applyFill="1" applyBorder="1" applyAlignment="1">
      <alignment horizontal="center" vertical="center" wrapText="1"/>
    </xf>
    <xf numFmtId="0" fontId="8" fillId="2" borderId="33" xfId="0" applyFont="1" applyFill="1" applyBorder="1" applyAlignment="1">
      <alignment horizontal="center" vertical="center" wrapText="1"/>
    </xf>
    <xf numFmtId="0" fontId="8" fillId="2" borderId="35" xfId="0" applyFont="1" applyFill="1" applyBorder="1" applyAlignment="1">
      <alignment horizontal="center" vertical="center" wrapText="1"/>
    </xf>
    <xf numFmtId="0" fontId="7" fillId="0" borderId="26" xfId="0" applyFont="1" applyBorder="1" applyAlignment="1">
      <alignment vertical="center"/>
    </xf>
    <xf numFmtId="0" fontId="13" fillId="0" borderId="0" xfId="0" applyFont="1" applyAlignment="1">
      <alignment horizontal="right" vertical="center"/>
    </xf>
    <xf numFmtId="0" fontId="9" fillId="0" borderId="0" xfId="0" applyFont="1" applyAlignment="1">
      <alignment horizontal="right" vertical="center"/>
    </xf>
    <xf numFmtId="0" fontId="12" fillId="0" borderId="6" xfId="0" applyFont="1" applyBorder="1" applyAlignment="1">
      <alignment horizontal="left" vertical="center" wrapText="1"/>
    </xf>
    <xf numFmtId="0" fontId="16" fillId="0" borderId="6" xfId="0" applyFont="1" applyBorder="1" applyAlignment="1">
      <alignment horizontal="left" vertical="center" wrapText="1"/>
    </xf>
    <xf numFmtId="0" fontId="12" fillId="0" borderId="6" xfId="0" applyFont="1" applyBorder="1" applyAlignment="1">
      <alignment horizontal="center" vertical="center" wrapText="1"/>
    </xf>
    <xf numFmtId="0" fontId="12" fillId="0" borderId="1" xfId="0" applyFont="1" applyBorder="1" applyAlignment="1">
      <alignment horizontal="center" vertical="center" wrapText="1"/>
    </xf>
    <xf numFmtId="0" fontId="8" fillId="2" borderId="46" xfId="0" applyFont="1" applyFill="1" applyBorder="1" applyAlignment="1">
      <alignment horizontal="center" vertical="center" wrapText="1"/>
    </xf>
    <xf numFmtId="0" fontId="18" fillId="2" borderId="6" xfId="0" applyFont="1" applyFill="1" applyBorder="1" applyAlignment="1">
      <alignment horizontal="right" vertical="center"/>
    </xf>
    <xf numFmtId="0" fontId="18" fillId="2" borderId="1" xfId="0" applyFont="1" applyFill="1" applyBorder="1" applyAlignment="1">
      <alignment horizontal="right" vertical="center" wrapText="1"/>
    </xf>
    <xf numFmtId="0" fontId="18" fillId="2" borderId="12" xfId="0" applyFont="1" applyFill="1" applyBorder="1" applyAlignment="1">
      <alignment horizontal="right" vertical="center"/>
    </xf>
    <xf numFmtId="0" fontId="0" fillId="0" borderId="11" xfId="0" applyBorder="1"/>
    <xf numFmtId="0" fontId="0" fillId="0" borderId="43" xfId="0" applyBorder="1"/>
    <xf numFmtId="0" fontId="11" fillId="5" borderId="18" xfId="0" applyFont="1" applyFill="1" applyBorder="1" applyAlignment="1">
      <alignment vertical="center" wrapText="1"/>
    </xf>
    <xf numFmtId="0" fontId="11" fillId="5" borderId="0" xfId="0" applyFont="1" applyFill="1" applyAlignment="1">
      <alignment vertical="center" wrapText="1"/>
    </xf>
    <xf numFmtId="0" fontId="11" fillId="5" borderId="19" xfId="0" applyFont="1" applyFill="1" applyBorder="1" applyAlignment="1">
      <alignment vertical="center" wrapText="1"/>
    </xf>
    <xf numFmtId="0" fontId="11" fillId="5" borderId="38" xfId="0" applyFont="1" applyFill="1" applyBorder="1" applyAlignment="1">
      <alignment vertical="center" wrapText="1"/>
    </xf>
    <xf numFmtId="0" fontId="11" fillId="5" borderId="26" xfId="0" applyFont="1" applyFill="1" applyBorder="1" applyAlignment="1">
      <alignment vertical="center" wrapText="1"/>
    </xf>
    <xf numFmtId="0" fontId="11" fillId="5" borderId="39" xfId="0" applyFont="1" applyFill="1" applyBorder="1" applyAlignment="1">
      <alignment vertical="center" wrapText="1"/>
    </xf>
    <xf numFmtId="0" fontId="9" fillId="6" borderId="18" xfId="0" applyFont="1" applyFill="1" applyBorder="1" applyAlignment="1">
      <alignment vertical="top" wrapText="1"/>
    </xf>
    <xf numFmtId="0" fontId="9" fillId="6" borderId="0" xfId="0" applyFont="1" applyFill="1" applyAlignment="1">
      <alignment vertical="top" wrapText="1"/>
    </xf>
    <xf numFmtId="0" fontId="9" fillId="6" borderId="19" xfId="0" applyFont="1" applyFill="1" applyBorder="1" applyAlignment="1">
      <alignment vertical="top" wrapText="1"/>
    </xf>
    <xf numFmtId="0" fontId="9" fillId="6" borderId="38" xfId="0" applyFont="1" applyFill="1" applyBorder="1" applyAlignment="1">
      <alignment vertical="top" wrapText="1"/>
    </xf>
    <xf numFmtId="0" fontId="9" fillId="6" borderId="26" xfId="0" applyFont="1" applyFill="1" applyBorder="1" applyAlignment="1">
      <alignment vertical="top" wrapText="1"/>
    </xf>
    <xf numFmtId="0" fontId="9" fillId="6" borderId="39" xfId="0" applyFont="1" applyFill="1" applyBorder="1" applyAlignment="1">
      <alignment vertical="top" wrapText="1"/>
    </xf>
    <xf numFmtId="0" fontId="19" fillId="0" borderId="31" xfId="0" applyFont="1" applyBorder="1" applyAlignment="1">
      <alignment vertical="center"/>
    </xf>
    <xf numFmtId="0" fontId="2" fillId="4" borderId="36" xfId="0" applyFont="1" applyFill="1" applyBorder="1"/>
    <xf numFmtId="0" fontId="10" fillId="4" borderId="31" xfId="0" applyFont="1" applyFill="1" applyBorder="1" applyAlignment="1">
      <alignment horizontal="center" vertical="center"/>
    </xf>
    <xf numFmtId="0" fontId="8" fillId="4" borderId="48" xfId="0" applyFont="1" applyFill="1" applyBorder="1" applyAlignment="1">
      <alignment horizontal="center" vertical="center" wrapText="1"/>
    </xf>
    <xf numFmtId="0" fontId="12" fillId="0" borderId="22" xfId="0" applyFont="1" applyBorder="1" applyAlignment="1">
      <alignment horizontal="center" vertical="center" wrapText="1"/>
    </xf>
    <xf numFmtId="0" fontId="12" fillId="0" borderId="20" xfId="0" applyFont="1" applyBorder="1" applyAlignment="1">
      <alignment horizontal="center" vertical="center" wrapText="1"/>
    </xf>
    <xf numFmtId="0" fontId="12" fillId="0" borderId="21" xfId="0" applyFont="1" applyBorder="1" applyAlignment="1">
      <alignment horizontal="center" vertical="center" wrapText="1"/>
    </xf>
    <xf numFmtId="0" fontId="8" fillId="2" borderId="34" xfId="0" applyFont="1" applyFill="1" applyBorder="1" applyAlignment="1">
      <alignment horizontal="center" vertical="center" wrapText="1"/>
    </xf>
    <xf numFmtId="0" fontId="23" fillId="4" borderId="0" xfId="0" applyFont="1" applyFill="1" applyAlignment="1">
      <alignment horizontal="center" vertical="center"/>
    </xf>
    <xf numFmtId="0" fontId="23" fillId="4" borderId="31" xfId="0" applyFont="1" applyFill="1" applyBorder="1" applyAlignment="1">
      <alignment horizontal="center" vertical="center"/>
    </xf>
    <xf numFmtId="0" fontId="23" fillId="4" borderId="0" xfId="0" applyFont="1" applyFill="1" applyAlignment="1">
      <alignment horizontal="left" vertical="center"/>
    </xf>
    <xf numFmtId="0" fontId="8" fillId="2" borderId="54" xfId="0" applyFont="1" applyFill="1" applyBorder="1" applyAlignment="1">
      <alignment horizontal="center" vertical="center" wrapText="1"/>
    </xf>
    <xf numFmtId="0" fontId="8" fillId="2" borderId="55" xfId="0" applyFont="1" applyFill="1" applyBorder="1" applyAlignment="1">
      <alignment horizontal="center" vertical="center" wrapText="1"/>
    </xf>
    <xf numFmtId="0" fontId="8" fillId="2" borderId="31" xfId="0" applyFont="1" applyFill="1" applyBorder="1" applyAlignment="1">
      <alignment horizontal="center" vertical="center" wrapText="1"/>
    </xf>
    <xf numFmtId="0" fontId="12" fillId="0" borderId="1" xfId="0" applyFont="1" applyBorder="1" applyAlignment="1">
      <alignment horizontal="left" vertical="center" wrapText="1"/>
    </xf>
    <xf numFmtId="0" fontId="12" fillId="4" borderId="1" xfId="0" applyFont="1" applyFill="1" applyBorder="1" applyAlignment="1">
      <alignment horizontal="left" vertical="center" wrapText="1"/>
    </xf>
    <xf numFmtId="0" fontId="12" fillId="4" borderId="1" xfId="0" applyFont="1" applyFill="1" applyBorder="1" applyAlignment="1">
      <alignment horizontal="center" vertical="center" wrapText="1"/>
    </xf>
    <xf numFmtId="0" fontId="19" fillId="0" borderId="26" xfId="0" applyFont="1" applyBorder="1" applyAlignment="1">
      <alignment vertical="center"/>
    </xf>
    <xf numFmtId="0" fontId="9" fillId="0" borderId="26" xfId="0" applyFont="1" applyBorder="1" applyAlignment="1">
      <alignment horizontal="right" vertical="center"/>
    </xf>
    <xf numFmtId="0" fontId="9" fillId="0" borderId="39" xfId="0" applyFont="1" applyBorder="1" applyAlignment="1">
      <alignment horizontal="right" vertical="center"/>
    </xf>
    <xf numFmtId="0" fontId="8" fillId="2" borderId="7" xfId="0" applyFont="1" applyFill="1" applyBorder="1" applyAlignment="1">
      <alignment horizontal="center" vertical="center" wrapText="1"/>
    </xf>
    <xf numFmtId="0" fontId="8" fillId="2" borderId="41" xfId="0" applyFont="1" applyFill="1" applyBorder="1" applyAlignment="1">
      <alignment vertical="center" wrapText="1"/>
    </xf>
    <xf numFmtId="0" fontId="8" fillId="2" borderId="42" xfId="0" applyFont="1" applyFill="1" applyBorder="1" applyAlignment="1">
      <alignment vertical="center" wrapText="1"/>
    </xf>
    <xf numFmtId="0" fontId="12" fillId="0" borderId="13" xfId="0" applyFont="1" applyBorder="1" applyAlignment="1">
      <alignment horizontal="center" vertical="center" wrapText="1"/>
    </xf>
    <xf numFmtId="0" fontId="12" fillId="0" borderId="15" xfId="0" applyFont="1" applyBorder="1" applyAlignment="1">
      <alignment horizontal="center" vertical="center" wrapText="1"/>
    </xf>
    <xf numFmtId="0" fontId="12" fillId="0" borderId="16" xfId="0" applyFont="1" applyBorder="1" applyAlignment="1">
      <alignment horizontal="center" vertical="center" wrapText="1"/>
    </xf>
    <xf numFmtId="0" fontId="12" fillId="0" borderId="27" xfId="0" applyFont="1" applyBorder="1" applyAlignment="1">
      <alignment horizontal="center" vertical="center" wrapText="1"/>
    </xf>
    <xf numFmtId="0" fontId="12" fillId="0" borderId="28" xfId="0" applyFont="1" applyBorder="1" applyAlignment="1">
      <alignment horizontal="center" vertical="center" wrapText="1"/>
    </xf>
    <xf numFmtId="0" fontId="12" fillId="0" borderId="29" xfId="0" applyFont="1" applyBorder="1" applyAlignment="1">
      <alignment horizontal="center" vertical="center" wrapText="1"/>
    </xf>
    <xf numFmtId="0" fontId="12" fillId="0" borderId="36" xfId="0" applyFont="1" applyBorder="1" applyAlignment="1">
      <alignment horizontal="center" vertical="center" wrapText="1"/>
    </xf>
    <xf numFmtId="0" fontId="12" fillId="0" borderId="31" xfId="0" applyFont="1" applyBorder="1" applyAlignment="1">
      <alignment horizontal="center" vertical="center" wrapText="1"/>
    </xf>
    <xf numFmtId="0" fontId="12" fillId="0" borderId="32" xfId="0" applyFont="1" applyBorder="1" applyAlignment="1">
      <alignment horizontal="center" vertical="center" wrapText="1"/>
    </xf>
    <xf numFmtId="0" fontId="8" fillId="2" borderId="45" xfId="0" applyFont="1" applyFill="1" applyBorder="1" applyAlignment="1">
      <alignment vertical="center" wrapText="1"/>
    </xf>
    <xf numFmtId="0" fontId="8" fillId="2" borderId="44" xfId="0" applyFont="1" applyFill="1" applyBorder="1" applyAlignment="1">
      <alignment vertical="center" wrapText="1"/>
    </xf>
    <xf numFmtId="14" fontId="12" fillId="0" borderId="7" xfId="0" applyNumberFormat="1" applyFont="1" applyBorder="1" applyAlignment="1">
      <alignment horizontal="center" vertical="center" wrapText="1"/>
    </xf>
    <xf numFmtId="14" fontId="12" fillId="0" borderId="8" xfId="0" applyNumberFormat="1" applyFont="1" applyBorder="1" applyAlignment="1">
      <alignment horizontal="center" vertical="center" wrapText="1"/>
    </xf>
    <xf numFmtId="14" fontId="12" fillId="0" borderId="9" xfId="0" applyNumberFormat="1" applyFont="1" applyBorder="1" applyAlignment="1">
      <alignment horizontal="center" vertical="center" wrapText="1"/>
    </xf>
    <xf numFmtId="0" fontId="8" fillId="0" borderId="17" xfId="0" applyFont="1" applyBorder="1" applyAlignment="1">
      <alignment vertical="center" wrapText="1"/>
    </xf>
    <xf numFmtId="0" fontId="8" fillId="0" borderId="4" xfId="0" applyFont="1" applyBorder="1" applyAlignment="1">
      <alignment vertical="center" wrapText="1"/>
    </xf>
    <xf numFmtId="0" fontId="8" fillId="0" borderId="36" xfId="0" applyFont="1" applyBorder="1" applyAlignment="1">
      <alignment horizontal="left" vertical="center" wrapText="1"/>
    </xf>
    <xf numFmtId="0" fontId="8" fillId="0" borderId="31" xfId="0" applyFont="1" applyBorder="1" applyAlignment="1">
      <alignment horizontal="left" vertical="center" wrapText="1"/>
    </xf>
    <xf numFmtId="0" fontId="1" fillId="0" borderId="17" xfId="0" applyFont="1" applyBorder="1" applyAlignment="1">
      <alignment horizontal="left" vertical="center" wrapText="1"/>
    </xf>
    <xf numFmtId="0" fontId="1" fillId="0" borderId="3" xfId="0" applyFont="1" applyBorder="1" applyAlignment="1">
      <alignment horizontal="left" vertical="center" wrapText="1"/>
    </xf>
    <xf numFmtId="0" fontId="1" fillId="0" borderId="4" xfId="0" applyFont="1" applyBorder="1" applyAlignment="1">
      <alignment horizontal="left" vertical="center" wrapText="1"/>
    </xf>
    <xf numFmtId="0" fontId="8" fillId="0" borderId="50" xfId="0" applyFont="1" applyBorder="1" applyAlignment="1">
      <alignment horizontal="left" vertical="center" wrapText="1"/>
    </xf>
    <xf numFmtId="0" fontId="8" fillId="0" borderId="20" xfId="0" applyFont="1" applyBorder="1" applyAlignment="1">
      <alignment horizontal="left" vertical="center" wrapText="1"/>
    </xf>
    <xf numFmtId="0" fontId="19" fillId="0" borderId="31" xfId="0" applyFont="1" applyBorder="1" applyAlignment="1">
      <alignment horizontal="left" vertical="center"/>
    </xf>
    <xf numFmtId="0" fontId="12" fillId="0" borderId="2" xfId="0" applyFont="1" applyBorder="1" applyAlignment="1">
      <alignment horizontal="center" vertical="center" wrapText="1"/>
    </xf>
    <xf numFmtId="0" fontId="12" fillId="0" borderId="3" xfId="0" applyFont="1" applyBorder="1" applyAlignment="1">
      <alignment horizontal="center" vertical="center" wrapText="1"/>
    </xf>
    <xf numFmtId="0" fontId="12" fillId="0" borderId="14" xfId="0" applyFont="1" applyBorder="1" applyAlignment="1">
      <alignment horizontal="center" vertical="center" wrapText="1"/>
    </xf>
    <xf numFmtId="0" fontId="11" fillId="3" borderId="36" xfId="0" applyFont="1" applyFill="1" applyBorder="1" applyAlignment="1">
      <alignment horizontal="center" vertical="center" wrapText="1"/>
    </xf>
    <xf numFmtId="0" fontId="11" fillId="3" borderId="31" xfId="0" applyFont="1" applyFill="1" applyBorder="1" applyAlignment="1">
      <alignment horizontal="center" vertical="center" wrapText="1"/>
    </xf>
    <xf numFmtId="0" fontId="11" fillId="3" borderId="32" xfId="0" applyFont="1" applyFill="1" applyBorder="1" applyAlignment="1">
      <alignment horizontal="center" vertical="center" wrapText="1"/>
    </xf>
    <xf numFmtId="0" fontId="8" fillId="0" borderId="56" xfId="0" applyFont="1" applyBorder="1" applyAlignment="1">
      <alignment vertical="center" wrapText="1"/>
    </xf>
    <xf numFmtId="0" fontId="8" fillId="0" borderId="57" xfId="0" applyFont="1" applyBorder="1" applyAlignment="1">
      <alignment vertical="center" wrapText="1"/>
    </xf>
    <xf numFmtId="0" fontId="20" fillId="0" borderId="36" xfId="0" applyFont="1" applyBorder="1" applyAlignment="1">
      <alignment horizontal="center" vertical="center" wrapText="1"/>
    </xf>
    <xf numFmtId="0" fontId="20" fillId="0" borderId="31" xfId="0" applyFont="1" applyBorder="1" applyAlignment="1">
      <alignment horizontal="center" vertical="center" wrapText="1"/>
    </xf>
    <xf numFmtId="0" fontId="20" fillId="0" borderId="32" xfId="0" applyFont="1" applyBorder="1" applyAlignment="1">
      <alignment horizontal="center" vertical="center" wrapText="1"/>
    </xf>
    <xf numFmtId="0" fontId="11" fillId="3" borderId="30" xfId="0" applyFont="1" applyFill="1" applyBorder="1" applyAlignment="1">
      <alignment horizontal="center" vertical="center" wrapText="1"/>
    </xf>
    <xf numFmtId="0" fontId="11" fillId="3" borderId="33" xfId="0" applyFont="1" applyFill="1" applyBorder="1" applyAlignment="1">
      <alignment horizontal="center" vertical="center" wrapText="1"/>
    </xf>
    <xf numFmtId="0" fontId="11" fillId="3" borderId="34" xfId="0" applyFont="1" applyFill="1" applyBorder="1" applyAlignment="1">
      <alignment horizontal="center" vertical="center" wrapText="1"/>
    </xf>
    <xf numFmtId="0" fontId="11" fillId="3" borderId="35" xfId="0" applyFont="1" applyFill="1" applyBorder="1" applyAlignment="1">
      <alignment horizontal="center" vertical="center" wrapText="1"/>
    </xf>
    <xf numFmtId="0" fontId="8" fillId="2" borderId="17" xfId="0" applyFont="1" applyFill="1" applyBorder="1" applyAlignment="1">
      <alignment horizontal="left" vertical="center" wrapText="1"/>
    </xf>
    <xf numFmtId="0" fontId="8" fillId="2" borderId="4" xfId="0" applyFont="1" applyFill="1" applyBorder="1" applyAlignment="1">
      <alignment horizontal="left" vertical="center" wrapText="1"/>
    </xf>
    <xf numFmtId="0" fontId="8" fillId="2" borderId="36" xfId="0" applyFont="1" applyFill="1" applyBorder="1" applyAlignment="1">
      <alignment horizontal="center" vertical="center" wrapText="1"/>
    </xf>
    <xf numFmtId="0" fontId="8" fillId="2" borderId="31" xfId="0" applyFont="1" applyFill="1" applyBorder="1" applyAlignment="1">
      <alignment horizontal="center" vertical="center" wrapText="1"/>
    </xf>
    <xf numFmtId="0" fontId="8" fillId="2" borderId="40" xfId="0" applyFont="1" applyFill="1" applyBorder="1" applyAlignment="1">
      <alignment horizontal="center" vertical="center" wrapText="1"/>
    </xf>
    <xf numFmtId="14" fontId="12" fillId="0" borderId="2" xfId="0" applyNumberFormat="1" applyFont="1" applyBorder="1" applyAlignment="1">
      <alignment horizontal="center" vertical="center" wrapText="1"/>
    </xf>
    <xf numFmtId="14" fontId="12" fillId="0" borderId="3" xfId="0" applyNumberFormat="1" applyFont="1" applyBorder="1" applyAlignment="1">
      <alignment horizontal="center" vertical="center" wrapText="1"/>
    </xf>
    <xf numFmtId="14" fontId="12" fillId="0" borderId="14" xfId="0" applyNumberFormat="1" applyFont="1" applyBorder="1" applyAlignment="1">
      <alignment horizontal="center" vertical="center" wrapText="1"/>
    </xf>
    <xf numFmtId="0" fontId="1" fillId="0" borderId="23" xfId="0" applyFont="1" applyBorder="1" applyAlignment="1">
      <alignment horizontal="left" vertical="center" wrapText="1"/>
    </xf>
    <xf numFmtId="0" fontId="1" fillId="0" borderId="25" xfId="0" applyFont="1" applyBorder="1" applyAlignment="1">
      <alignment horizontal="left" vertical="center" wrapText="1"/>
    </xf>
    <xf numFmtId="0" fontId="1" fillId="0" borderId="5" xfId="0" applyFont="1" applyBorder="1" applyAlignment="1">
      <alignment horizontal="left" vertical="center" wrapText="1"/>
    </xf>
    <xf numFmtId="0" fontId="12" fillId="0" borderId="57" xfId="0" applyFont="1" applyBorder="1" applyAlignment="1">
      <alignment horizontal="center" vertical="center" wrapText="1"/>
    </xf>
    <xf numFmtId="0" fontId="12" fillId="0" borderId="58" xfId="0" applyFont="1" applyBorder="1" applyAlignment="1">
      <alignment horizontal="center" vertical="center" wrapText="1"/>
    </xf>
    <xf numFmtId="0" fontId="8" fillId="0" borderId="17" xfId="0" applyFont="1" applyBorder="1" applyAlignment="1">
      <alignment horizontal="left" vertical="center" wrapText="1"/>
    </xf>
    <xf numFmtId="0" fontId="8" fillId="0" borderId="4" xfId="0" applyFont="1" applyBorder="1" applyAlignment="1">
      <alignment horizontal="left" vertical="center" wrapText="1"/>
    </xf>
    <xf numFmtId="0" fontId="12" fillId="0" borderId="12" xfId="0" applyFont="1" applyBorder="1" applyAlignment="1">
      <alignment horizontal="center" vertical="center" wrapText="1"/>
    </xf>
    <xf numFmtId="0" fontId="12" fillId="0" borderId="43" xfId="0" applyFont="1" applyBorder="1" applyAlignment="1">
      <alignment horizontal="center" vertical="center" wrapText="1"/>
    </xf>
    <xf numFmtId="0" fontId="8" fillId="0" borderId="10" xfId="0" applyFont="1" applyBorder="1" applyAlignment="1">
      <alignment vertical="center" wrapText="1"/>
    </xf>
    <xf numFmtId="0" fontId="8" fillId="0" borderId="1" xfId="0" applyFont="1" applyBorder="1" applyAlignment="1">
      <alignment vertical="center" wrapText="1"/>
    </xf>
    <xf numFmtId="0" fontId="8" fillId="0" borderId="10" xfId="0" applyFont="1" applyBorder="1" applyAlignment="1">
      <alignment horizontal="left" vertical="center" wrapText="1"/>
    </xf>
    <xf numFmtId="0" fontId="8" fillId="0" borderId="1" xfId="0" applyFont="1" applyBorder="1" applyAlignment="1">
      <alignment horizontal="left" vertical="center" wrapText="1"/>
    </xf>
    <xf numFmtId="0" fontId="8" fillId="0" borderId="59" xfId="0" applyFont="1" applyBorder="1" applyAlignment="1">
      <alignment vertical="center" wrapText="1"/>
    </xf>
    <xf numFmtId="0" fontId="8" fillId="0" borderId="12" xfId="0" applyFont="1" applyBorder="1" applyAlignment="1">
      <alignment vertical="center" wrapText="1"/>
    </xf>
    <xf numFmtId="0" fontId="12" fillId="0" borderId="1" xfId="0" applyFont="1" applyBorder="1" applyAlignment="1">
      <alignment horizontal="center" vertical="center" wrapText="1"/>
    </xf>
    <xf numFmtId="0" fontId="12" fillId="0" borderId="11" xfId="0" applyFont="1" applyBorder="1" applyAlignment="1">
      <alignment horizontal="center" vertical="center" wrapText="1"/>
    </xf>
    <xf numFmtId="0" fontId="8" fillId="0" borderId="41" xfId="0" applyFont="1" applyBorder="1" applyAlignment="1">
      <alignment horizontal="left" vertical="center" wrapText="1"/>
    </xf>
    <xf numFmtId="0" fontId="8" fillId="0" borderId="42" xfId="0" applyFont="1" applyBorder="1" applyAlignment="1">
      <alignment horizontal="left" vertical="center" wrapText="1"/>
    </xf>
    <xf numFmtId="0" fontId="9" fillId="6" borderId="27" xfId="0" applyFont="1" applyFill="1" applyBorder="1" applyAlignment="1">
      <alignment horizontal="left" vertical="top" wrapText="1"/>
    </xf>
    <xf numFmtId="0" fontId="9" fillId="6" borderId="28" xfId="0" applyFont="1" applyFill="1" applyBorder="1" applyAlignment="1">
      <alignment horizontal="left" vertical="top" wrapText="1"/>
    </xf>
    <xf numFmtId="0" fontId="9" fillId="6" borderId="29" xfId="0" applyFont="1" applyFill="1" applyBorder="1" applyAlignment="1">
      <alignment horizontal="left" vertical="top" wrapText="1"/>
    </xf>
    <xf numFmtId="0" fontId="9" fillId="6" borderId="18" xfId="0" applyFont="1" applyFill="1" applyBorder="1" applyAlignment="1">
      <alignment horizontal="left" vertical="top" wrapText="1"/>
    </xf>
    <xf numFmtId="0" fontId="9" fillId="6" borderId="0" xfId="0" applyFont="1" applyFill="1" applyAlignment="1">
      <alignment horizontal="left" vertical="top" wrapText="1"/>
    </xf>
    <xf numFmtId="0" fontId="11" fillId="3" borderId="23" xfId="0" applyFont="1" applyFill="1" applyBorder="1" applyAlignment="1">
      <alignment horizontal="center" vertical="center" wrapText="1"/>
    </xf>
    <xf numFmtId="0" fontId="11" fillId="3" borderId="25" xfId="0" applyFont="1" applyFill="1" applyBorder="1" applyAlignment="1">
      <alignment horizontal="center" vertical="center" wrapText="1"/>
    </xf>
    <xf numFmtId="0" fontId="11" fillId="3" borderId="51" xfId="0" applyFont="1" applyFill="1" applyBorder="1" applyAlignment="1">
      <alignment horizontal="center" vertical="center" wrapText="1"/>
    </xf>
    <xf numFmtId="0" fontId="11" fillId="3" borderId="27" xfId="0" applyFont="1" applyFill="1" applyBorder="1" applyAlignment="1">
      <alignment horizontal="center" vertical="center" wrapText="1"/>
    </xf>
    <xf numFmtId="0" fontId="11" fillId="3" borderId="28" xfId="0" applyFont="1" applyFill="1" applyBorder="1" applyAlignment="1">
      <alignment horizontal="center" vertical="center" wrapText="1"/>
    </xf>
    <xf numFmtId="0" fontId="11" fillId="3" borderId="29" xfId="0" applyFont="1" applyFill="1" applyBorder="1" applyAlignment="1">
      <alignment horizontal="center" vertical="center" wrapText="1"/>
    </xf>
    <xf numFmtId="0" fontId="19" fillId="0" borderId="26" xfId="0" applyFont="1" applyBorder="1" applyAlignment="1">
      <alignment horizontal="left" vertical="center"/>
    </xf>
    <xf numFmtId="0" fontId="7" fillId="0" borderId="26" xfId="0" applyFont="1" applyBorder="1" applyAlignment="1">
      <alignment horizontal="left" vertical="center"/>
    </xf>
    <xf numFmtId="0" fontId="11" fillId="3" borderId="40" xfId="0" applyFont="1" applyFill="1" applyBorder="1" applyAlignment="1">
      <alignment horizontal="center" vertical="center" wrapText="1"/>
    </xf>
    <xf numFmtId="0" fontId="8" fillId="2" borderId="27" xfId="0" applyFont="1" applyFill="1" applyBorder="1" applyAlignment="1">
      <alignment horizontal="center" vertical="center" wrapText="1"/>
    </xf>
    <xf numFmtId="0" fontId="8" fillId="2" borderId="28" xfId="0" applyFont="1" applyFill="1" applyBorder="1" applyAlignment="1">
      <alignment horizontal="center" vertical="center" wrapText="1"/>
    </xf>
    <xf numFmtId="0" fontId="8" fillId="2" borderId="53" xfId="0" applyFont="1" applyFill="1" applyBorder="1" applyAlignment="1">
      <alignment horizontal="center" vertical="center" wrapText="1"/>
    </xf>
    <xf numFmtId="0" fontId="8" fillId="2" borderId="52" xfId="0" applyFont="1" applyFill="1" applyBorder="1" applyAlignment="1">
      <alignment horizontal="center" vertical="center" wrapText="1"/>
    </xf>
    <xf numFmtId="0" fontId="8" fillId="2" borderId="29" xfId="0" applyFont="1" applyFill="1" applyBorder="1" applyAlignment="1">
      <alignment horizontal="center" vertical="center" wrapText="1"/>
    </xf>
    <xf numFmtId="0" fontId="8" fillId="4" borderId="1" xfId="0" applyFont="1" applyFill="1" applyBorder="1" applyAlignment="1">
      <alignment horizontal="center" vertical="center" wrapText="1"/>
    </xf>
    <xf numFmtId="0" fontId="8" fillId="4" borderId="11" xfId="0" applyFont="1" applyFill="1" applyBorder="1" applyAlignment="1">
      <alignment horizontal="center" vertical="center" wrapText="1"/>
    </xf>
    <xf numFmtId="0" fontId="8" fillId="0" borderId="41" xfId="0" applyFont="1" applyBorder="1" applyAlignment="1">
      <alignment horizontal="right" vertical="center" wrapText="1"/>
    </xf>
    <xf numFmtId="0" fontId="8" fillId="0" borderId="42" xfId="0" applyFont="1" applyBorder="1" applyAlignment="1">
      <alignment horizontal="right" vertical="center" wrapText="1"/>
    </xf>
    <xf numFmtId="0" fontId="1" fillId="0" borderId="10" xfId="0" applyFont="1" applyBorder="1" applyAlignment="1">
      <alignment horizontal="center" vertical="center" wrapText="1"/>
    </xf>
    <xf numFmtId="0" fontId="1" fillId="0" borderId="1" xfId="0" applyFont="1" applyBorder="1" applyAlignment="1">
      <alignment horizontal="center" vertical="center" wrapText="1"/>
    </xf>
    <xf numFmtId="0" fontId="8" fillId="0" borderId="17" xfId="0" applyFont="1" applyBorder="1" applyAlignment="1">
      <alignment horizontal="right" vertical="center" wrapText="1"/>
    </xf>
    <xf numFmtId="0" fontId="8" fillId="0" borderId="4" xfId="0" applyFont="1" applyBorder="1" applyAlignment="1">
      <alignment horizontal="right" vertical="center" wrapText="1"/>
    </xf>
    <xf numFmtId="0" fontId="17" fillId="5" borderId="27" xfId="0" applyFont="1" applyFill="1" applyBorder="1" applyAlignment="1">
      <alignment horizontal="center" vertical="center" wrapText="1"/>
    </xf>
    <xf numFmtId="0" fontId="17" fillId="5" borderId="28" xfId="0" applyFont="1" applyFill="1" applyBorder="1" applyAlignment="1">
      <alignment horizontal="center" vertical="center" wrapText="1"/>
    </xf>
    <xf numFmtId="0" fontId="17" fillId="5" borderId="18" xfId="0" applyFont="1" applyFill="1" applyBorder="1" applyAlignment="1">
      <alignment horizontal="center" vertical="center" wrapText="1"/>
    </xf>
    <xf numFmtId="0" fontId="17" fillId="5" borderId="0" xfId="0" applyFont="1" applyFill="1" applyAlignment="1">
      <alignment horizontal="center" vertical="center" wrapText="1"/>
    </xf>
    <xf numFmtId="0" fontId="17" fillId="5" borderId="38" xfId="0" applyFont="1" applyFill="1" applyBorder="1" applyAlignment="1">
      <alignment horizontal="center" vertical="center" wrapText="1"/>
    </xf>
    <xf numFmtId="0" fontId="17" fillId="5" borderId="26" xfId="0" applyFont="1" applyFill="1" applyBorder="1" applyAlignment="1">
      <alignment horizontal="center" vertical="center" wrapText="1"/>
    </xf>
    <xf numFmtId="0" fontId="17" fillId="5" borderId="53" xfId="0" applyFont="1" applyFill="1" applyBorder="1" applyAlignment="1">
      <alignment horizontal="center" vertical="center" wrapText="1"/>
    </xf>
    <xf numFmtId="0" fontId="17" fillId="5" borderId="47" xfId="0" applyFont="1" applyFill="1" applyBorder="1" applyAlignment="1">
      <alignment horizontal="center" vertical="center" wrapText="1"/>
    </xf>
    <xf numFmtId="0" fontId="17" fillId="5" borderId="49" xfId="0" applyFont="1" applyFill="1" applyBorder="1" applyAlignment="1">
      <alignment horizontal="center" vertical="center" wrapText="1"/>
    </xf>
    <xf numFmtId="0" fontId="8" fillId="2" borderId="34" xfId="0" applyFont="1" applyFill="1" applyBorder="1" applyAlignment="1">
      <alignment horizontal="center" vertical="center" wrapText="1"/>
    </xf>
    <xf numFmtId="0" fontId="8" fillId="2" borderId="32" xfId="0" applyFont="1" applyFill="1" applyBorder="1" applyAlignment="1">
      <alignment horizontal="center" vertical="center" wrapText="1"/>
    </xf>
    <xf numFmtId="0" fontId="8" fillId="4" borderId="6" xfId="0" applyFont="1" applyFill="1" applyBorder="1" applyAlignment="1">
      <alignment horizontal="center" vertical="center" wrapText="1"/>
    </xf>
    <xf numFmtId="0" fontId="8" fillId="4" borderId="37" xfId="0" applyFont="1" applyFill="1" applyBorder="1" applyAlignment="1">
      <alignment horizontal="center" vertical="center" wrapText="1"/>
    </xf>
    <xf numFmtId="0" fontId="1" fillId="0" borderId="24" xfId="0" applyFont="1" applyBorder="1" applyAlignment="1">
      <alignment horizontal="center" vertical="center" wrapText="1"/>
    </xf>
    <xf numFmtId="0" fontId="1" fillId="0" borderId="6" xfId="0" applyFont="1" applyBorder="1" applyAlignment="1">
      <alignment horizontal="center" vertical="center" wrapText="1"/>
    </xf>
  </cellXfs>
  <cellStyles count="13">
    <cellStyle name="Milliers 2" xfId="2" xr:uid="{00000000-0005-0000-0000-000000000000}"/>
    <cellStyle name="Milliers 2 2" xfId="9" xr:uid="{00000000-0005-0000-0000-000001000000}"/>
    <cellStyle name="Milliers 3" xfId="11" xr:uid="{00000000-0005-0000-0000-000002000000}"/>
    <cellStyle name="Monétaire 2" xfId="12" xr:uid="{00000000-0005-0000-0000-000003000000}"/>
    <cellStyle name="Normal" xfId="0" builtinId="0"/>
    <cellStyle name="Normal 2" xfId="3" xr:uid="{00000000-0005-0000-0000-000005000000}"/>
    <cellStyle name="Normal 2 2 2" xfId="5" xr:uid="{00000000-0005-0000-0000-000006000000}"/>
    <cellStyle name="Normal 2 3" xfId="7" xr:uid="{00000000-0005-0000-0000-000007000000}"/>
    <cellStyle name="Normal 3" xfId="6" xr:uid="{00000000-0005-0000-0000-000008000000}"/>
    <cellStyle name="Normal 4" xfId="10" xr:uid="{00000000-0005-0000-0000-000009000000}"/>
    <cellStyle name="Normal 4 4" xfId="8" xr:uid="{00000000-0005-0000-0000-00000A000000}"/>
    <cellStyle name="Normal 5" xfId="1" xr:uid="{00000000-0005-0000-0000-00000B000000}"/>
    <cellStyle name="Normal 8" xfId="4" xr:uid="{00000000-0005-0000-0000-00000C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298450</xdr:colOff>
      <xdr:row>0</xdr:row>
      <xdr:rowOff>514350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908050" cy="514350"/>
        </a:xfrm>
        <a:prstGeom prst="rect">
          <a:avLst/>
        </a:prstGeom>
        <a:noFill/>
      </xdr:spPr>
    </xdr:pic>
    <xdr:clientData/>
  </xdr:twoCellAnchor>
  <xdr:twoCellAnchor>
    <xdr:from>
      <xdr:col>0</xdr:col>
      <xdr:colOff>0</xdr:colOff>
      <xdr:row>15</xdr:row>
      <xdr:rowOff>0</xdr:rowOff>
    </xdr:from>
    <xdr:to>
      <xdr:col>1</xdr:col>
      <xdr:colOff>298450</xdr:colOff>
      <xdr:row>15</xdr:row>
      <xdr:rowOff>514350</xdr:rowOff>
    </xdr:to>
    <xdr:pic>
      <xdr:nvPicPr>
        <xdr:cNvPr id="3" name="Picture 2">
          <a:extLst>
            <a:ext uri="{FF2B5EF4-FFF2-40B4-BE49-F238E27FC236}">
              <a16:creationId xmlns:a16="http://schemas.microsoft.com/office/drawing/2014/main" id="{F5CB01C7-1C25-4533-A611-18214C3B8062}"/>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2566650"/>
          <a:ext cx="914400" cy="514350"/>
        </a:xfrm>
        <a:prstGeom prst="rect">
          <a:avLst/>
        </a:prstGeom>
        <a:noFill/>
      </xdr:spPr>
    </xdr:pic>
    <xdr:clientData/>
  </xdr:twoCellAnchor>
  <xdr:twoCellAnchor>
    <xdr:from>
      <xdr:col>0</xdr:col>
      <xdr:colOff>0</xdr:colOff>
      <xdr:row>27</xdr:row>
      <xdr:rowOff>0</xdr:rowOff>
    </xdr:from>
    <xdr:to>
      <xdr:col>1</xdr:col>
      <xdr:colOff>298450</xdr:colOff>
      <xdr:row>27</xdr:row>
      <xdr:rowOff>514350</xdr:rowOff>
    </xdr:to>
    <xdr:pic>
      <xdr:nvPicPr>
        <xdr:cNvPr id="5" name="Picture 4">
          <a:extLst>
            <a:ext uri="{FF2B5EF4-FFF2-40B4-BE49-F238E27FC236}">
              <a16:creationId xmlns:a16="http://schemas.microsoft.com/office/drawing/2014/main" id="{B63BD57E-1887-4571-AEEC-CE2FAC5B07C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1832167"/>
          <a:ext cx="912283" cy="514350"/>
        </a:xfrm>
        <a:prstGeom prst="rect">
          <a:avLst/>
        </a:prstGeom>
        <a:noFill/>
      </xdr:spPr>
    </xdr:pic>
    <xdr:clientData/>
  </xdr:twoCellAnchor>
  <xdr:twoCellAnchor>
    <xdr:from>
      <xdr:col>0</xdr:col>
      <xdr:colOff>0</xdr:colOff>
      <xdr:row>27</xdr:row>
      <xdr:rowOff>0</xdr:rowOff>
    </xdr:from>
    <xdr:to>
      <xdr:col>0</xdr:col>
      <xdr:colOff>298450</xdr:colOff>
      <xdr:row>27</xdr:row>
      <xdr:rowOff>514350</xdr:rowOff>
    </xdr:to>
    <xdr:pic>
      <xdr:nvPicPr>
        <xdr:cNvPr id="6" name="Picture 5">
          <a:extLst>
            <a:ext uri="{FF2B5EF4-FFF2-40B4-BE49-F238E27FC236}">
              <a16:creationId xmlns:a16="http://schemas.microsoft.com/office/drawing/2014/main" id="{CF316EEA-AD92-45D7-ADB5-F587BB157614}"/>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912283" cy="514350"/>
        </a:xfrm>
        <a:prstGeom prst="rect">
          <a:avLst/>
        </a:prstGeom>
        <a:noFill/>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298450</xdr:colOff>
      <xdr:row>0</xdr:row>
      <xdr:rowOff>514350</xdr:rowOff>
    </xdr:to>
    <xdr:pic>
      <xdr:nvPicPr>
        <xdr:cNvPr id="2" name="Picture 1">
          <a:extLst>
            <a:ext uri="{FF2B5EF4-FFF2-40B4-BE49-F238E27FC236}">
              <a16:creationId xmlns:a16="http://schemas.microsoft.com/office/drawing/2014/main" id="{8F2B617C-FD75-4144-B529-E30A4E77973C}"/>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879475" cy="514350"/>
        </a:xfrm>
        <a:prstGeom prst="rect">
          <a:avLst/>
        </a:prstGeom>
        <a:noFill/>
      </xdr:spPr>
    </xdr:pic>
    <xdr:clientData/>
  </xdr:twoCellAnchor>
  <xdr:twoCellAnchor>
    <xdr:from>
      <xdr:col>0</xdr:col>
      <xdr:colOff>0</xdr:colOff>
      <xdr:row>15</xdr:row>
      <xdr:rowOff>0</xdr:rowOff>
    </xdr:from>
    <xdr:to>
      <xdr:col>1</xdr:col>
      <xdr:colOff>298450</xdr:colOff>
      <xdr:row>15</xdr:row>
      <xdr:rowOff>514350</xdr:rowOff>
    </xdr:to>
    <xdr:pic>
      <xdr:nvPicPr>
        <xdr:cNvPr id="3" name="Picture 2">
          <a:extLst>
            <a:ext uri="{FF2B5EF4-FFF2-40B4-BE49-F238E27FC236}">
              <a16:creationId xmlns:a16="http://schemas.microsoft.com/office/drawing/2014/main" id="{7EE81870-BCE2-475D-ADEE-5191A07ABB4A}"/>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2877800"/>
          <a:ext cx="879475" cy="514350"/>
        </a:xfrm>
        <a:prstGeom prst="rect">
          <a:avLst/>
        </a:prstGeom>
        <a:noFill/>
      </xdr:spPr>
    </xdr:pic>
    <xdr:clientData/>
  </xdr:twoCellAnchor>
  <xdr:twoCellAnchor>
    <xdr:from>
      <xdr:col>0</xdr:col>
      <xdr:colOff>0</xdr:colOff>
      <xdr:row>27</xdr:row>
      <xdr:rowOff>0</xdr:rowOff>
    </xdr:from>
    <xdr:to>
      <xdr:col>1</xdr:col>
      <xdr:colOff>298450</xdr:colOff>
      <xdr:row>27</xdr:row>
      <xdr:rowOff>514350</xdr:rowOff>
    </xdr:to>
    <xdr:pic>
      <xdr:nvPicPr>
        <xdr:cNvPr id="4" name="Picture 4">
          <a:extLst>
            <a:ext uri="{FF2B5EF4-FFF2-40B4-BE49-F238E27FC236}">
              <a16:creationId xmlns:a16="http://schemas.microsoft.com/office/drawing/2014/main" id="{FBCB3A8D-736C-4993-972F-8C2D60437F8C}"/>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2955250"/>
          <a:ext cx="879475" cy="514350"/>
        </a:xfrm>
        <a:prstGeom prst="rect">
          <a:avLst/>
        </a:prstGeom>
        <a:noFill/>
      </xdr:spPr>
    </xdr:pic>
    <xdr:clientData/>
  </xdr:twoCellAnchor>
  <xdr:twoCellAnchor>
    <xdr:from>
      <xdr:col>0</xdr:col>
      <xdr:colOff>0</xdr:colOff>
      <xdr:row>27</xdr:row>
      <xdr:rowOff>0</xdr:rowOff>
    </xdr:from>
    <xdr:to>
      <xdr:col>0</xdr:col>
      <xdr:colOff>298450</xdr:colOff>
      <xdr:row>27</xdr:row>
      <xdr:rowOff>514350</xdr:rowOff>
    </xdr:to>
    <xdr:pic>
      <xdr:nvPicPr>
        <xdr:cNvPr id="5" name="Picture 5">
          <a:extLst>
            <a:ext uri="{FF2B5EF4-FFF2-40B4-BE49-F238E27FC236}">
              <a16:creationId xmlns:a16="http://schemas.microsoft.com/office/drawing/2014/main" id="{BBBA6D9C-7DC9-4E32-B167-F302AB67CD62}"/>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2955250"/>
          <a:ext cx="298450" cy="514350"/>
        </a:xfrm>
        <a:prstGeom prst="rect">
          <a:avLst/>
        </a:prstGeom>
        <a:noFill/>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298450</xdr:colOff>
      <xdr:row>0</xdr:row>
      <xdr:rowOff>514350</xdr:rowOff>
    </xdr:to>
    <xdr:pic>
      <xdr:nvPicPr>
        <xdr:cNvPr id="7" name="Picture 1">
          <a:extLst>
            <a:ext uri="{FF2B5EF4-FFF2-40B4-BE49-F238E27FC236}">
              <a16:creationId xmlns:a16="http://schemas.microsoft.com/office/drawing/2014/main" id="{490420ED-440A-4D91-B310-98A7A26007C2}"/>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879475" cy="514350"/>
        </a:xfrm>
        <a:prstGeom prst="rect">
          <a:avLst/>
        </a:prstGeom>
        <a:noFill/>
      </xdr:spPr>
    </xdr:pic>
    <xdr:clientData/>
  </xdr:twoCellAnchor>
  <xdr:twoCellAnchor>
    <xdr:from>
      <xdr:col>0</xdr:col>
      <xdr:colOff>0</xdr:colOff>
      <xdr:row>15</xdr:row>
      <xdr:rowOff>0</xdr:rowOff>
    </xdr:from>
    <xdr:to>
      <xdr:col>1</xdr:col>
      <xdr:colOff>464344</xdr:colOff>
      <xdr:row>15</xdr:row>
      <xdr:rowOff>514350</xdr:rowOff>
    </xdr:to>
    <xdr:pic>
      <xdr:nvPicPr>
        <xdr:cNvPr id="10" name="Picture 2">
          <a:extLst>
            <a:ext uri="{FF2B5EF4-FFF2-40B4-BE49-F238E27FC236}">
              <a16:creationId xmlns:a16="http://schemas.microsoft.com/office/drawing/2014/main" id="{105706C4-6480-4EE7-BFFC-D695C4195D84}"/>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2418219"/>
          <a:ext cx="1047750" cy="514350"/>
        </a:xfrm>
        <a:prstGeom prst="rect">
          <a:avLst/>
        </a:prstGeom>
        <a:noFill/>
      </xdr:spPr>
    </xdr:pic>
    <xdr:clientData/>
  </xdr:twoCellAnchor>
  <xdr:twoCellAnchor>
    <xdr:from>
      <xdr:col>0</xdr:col>
      <xdr:colOff>0</xdr:colOff>
      <xdr:row>21</xdr:row>
      <xdr:rowOff>0</xdr:rowOff>
    </xdr:from>
    <xdr:to>
      <xdr:col>1</xdr:col>
      <xdr:colOff>452438</xdr:colOff>
      <xdr:row>21</xdr:row>
      <xdr:rowOff>514350</xdr:rowOff>
    </xdr:to>
    <xdr:pic>
      <xdr:nvPicPr>
        <xdr:cNvPr id="11" name="Picture 2">
          <a:extLst>
            <a:ext uri="{FF2B5EF4-FFF2-40B4-BE49-F238E27FC236}">
              <a16:creationId xmlns:a16="http://schemas.microsoft.com/office/drawing/2014/main" id="{75D0D2B8-C842-4742-8228-35573F16E1A9}"/>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5966281"/>
          <a:ext cx="1035844" cy="514350"/>
        </a:xfrm>
        <a:prstGeom prst="rect">
          <a:avLst/>
        </a:prstGeom>
        <a:noFill/>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298450</xdr:colOff>
      <xdr:row>0</xdr:row>
      <xdr:rowOff>514350</xdr:rowOff>
    </xdr:to>
    <xdr:pic>
      <xdr:nvPicPr>
        <xdr:cNvPr id="2" name="Picture 1">
          <a:extLst>
            <a:ext uri="{FF2B5EF4-FFF2-40B4-BE49-F238E27FC236}">
              <a16:creationId xmlns:a16="http://schemas.microsoft.com/office/drawing/2014/main" id="{FF93B090-F017-42DB-8E1F-88723712D78F}"/>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879475" cy="514350"/>
        </a:xfrm>
        <a:prstGeom prst="rect">
          <a:avLst/>
        </a:prstGeom>
        <a:noFill/>
      </xdr:spPr>
    </xdr:pic>
    <xdr:clientData/>
  </xdr:twoCellAnchor>
  <xdr:twoCellAnchor>
    <xdr:from>
      <xdr:col>0</xdr:col>
      <xdr:colOff>0</xdr:colOff>
      <xdr:row>15</xdr:row>
      <xdr:rowOff>0</xdr:rowOff>
    </xdr:from>
    <xdr:to>
      <xdr:col>1</xdr:col>
      <xdr:colOff>464344</xdr:colOff>
      <xdr:row>15</xdr:row>
      <xdr:rowOff>514350</xdr:rowOff>
    </xdr:to>
    <xdr:pic>
      <xdr:nvPicPr>
        <xdr:cNvPr id="3" name="Picture 2">
          <a:extLst>
            <a:ext uri="{FF2B5EF4-FFF2-40B4-BE49-F238E27FC236}">
              <a16:creationId xmlns:a16="http://schemas.microsoft.com/office/drawing/2014/main" id="{F362178C-1E86-4AAB-BDF4-24E19506511E}"/>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1229975"/>
          <a:ext cx="1045369" cy="514350"/>
        </a:xfrm>
        <a:prstGeom prst="rect">
          <a:avLst/>
        </a:prstGeom>
        <a:noFill/>
      </xdr:spPr>
    </xdr:pic>
    <xdr:clientData/>
  </xdr:twoCellAnchor>
  <xdr:twoCellAnchor>
    <xdr:from>
      <xdr:col>0</xdr:col>
      <xdr:colOff>0</xdr:colOff>
      <xdr:row>21</xdr:row>
      <xdr:rowOff>0</xdr:rowOff>
    </xdr:from>
    <xdr:to>
      <xdr:col>1</xdr:col>
      <xdr:colOff>452438</xdr:colOff>
      <xdr:row>21</xdr:row>
      <xdr:rowOff>514350</xdr:rowOff>
    </xdr:to>
    <xdr:pic>
      <xdr:nvPicPr>
        <xdr:cNvPr id="4" name="Picture 2">
          <a:extLst>
            <a:ext uri="{FF2B5EF4-FFF2-40B4-BE49-F238E27FC236}">
              <a16:creationId xmlns:a16="http://schemas.microsoft.com/office/drawing/2014/main" id="{189A70D3-4BDE-4440-87DA-395C8458D2BA}"/>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4754225"/>
          <a:ext cx="1033463" cy="514350"/>
        </a:xfrm>
        <a:prstGeom prst="rect">
          <a:avLst/>
        </a:prstGeom>
        <a:noFill/>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37"/>
  <sheetViews>
    <sheetView showGridLines="0" view="pageBreakPreview" zoomScale="55" zoomScaleNormal="80" zoomScaleSheetLayoutView="55" zoomScalePageLayoutView="80" workbookViewId="0">
      <pane ySplit="4" topLeftCell="A9" activePane="bottomLeft" state="frozen"/>
      <selection pane="bottomLeft" activeCell="C15" sqref="C15"/>
    </sheetView>
  </sheetViews>
  <sheetFormatPr baseColWidth="10" defaultColWidth="8.7109375" defaultRowHeight="12.75"/>
  <cols>
    <col min="1" max="1" width="8.7109375" style="4"/>
    <col min="2" max="2" width="20.42578125" style="1" customWidth="1"/>
    <col min="3" max="3" width="66.42578125" style="1" customWidth="1"/>
    <col min="4" max="5" width="10.28515625" style="4" customWidth="1"/>
    <col min="6" max="6" width="20.28515625" style="1" customWidth="1"/>
    <col min="7" max="7" width="21.42578125" style="1" customWidth="1"/>
    <col min="8" max="8" width="17.5703125" style="1" customWidth="1"/>
    <col min="9" max="9" width="23.7109375" style="1" customWidth="1"/>
    <col min="10" max="10" width="14.28515625" style="1" customWidth="1"/>
    <col min="11" max="11" width="20.5703125" style="1" hidden="1" customWidth="1"/>
    <col min="12" max="16384" width="8.7109375" style="1"/>
  </cols>
  <sheetData>
    <row r="1" spans="1:12" ht="42.75" customHeight="1" thickBot="1">
      <c r="A1" s="8"/>
      <c r="B1" s="2"/>
      <c r="C1" s="50" t="s">
        <v>70</v>
      </c>
      <c r="D1" s="88" t="s">
        <v>0</v>
      </c>
      <c r="E1" s="88"/>
      <c r="F1" s="88"/>
      <c r="G1" s="88"/>
      <c r="H1" s="88"/>
      <c r="I1" s="17"/>
      <c r="J1" s="19" t="s">
        <v>1</v>
      </c>
      <c r="L1" s="1">
        <v>200</v>
      </c>
    </row>
    <row r="2" spans="1:12" s="3" customFormat="1" ht="33" customHeight="1" thickBot="1">
      <c r="A2" s="97" t="s">
        <v>65</v>
      </c>
      <c r="B2" s="98"/>
      <c r="C2" s="98"/>
      <c r="D2" s="98"/>
      <c r="E2" s="98"/>
      <c r="F2" s="98"/>
      <c r="G2" s="98"/>
      <c r="H2" s="98"/>
      <c r="I2" s="98"/>
      <c r="J2" s="99"/>
    </row>
    <row r="3" spans="1:12" ht="19.149999999999999" customHeight="1" thickBot="1">
      <c r="A3" s="100" t="s">
        <v>2</v>
      </c>
      <c r="B3" s="101"/>
      <c r="C3" s="101"/>
      <c r="D3" s="102"/>
      <c r="E3" s="103"/>
      <c r="F3" s="92" t="s">
        <v>3</v>
      </c>
      <c r="G3" s="93"/>
      <c r="H3" s="93"/>
      <c r="I3" s="93"/>
      <c r="J3" s="94"/>
    </row>
    <row r="4" spans="1:12" ht="36.6" customHeight="1" thickBot="1">
      <c r="A4" s="14" t="s">
        <v>4</v>
      </c>
      <c r="B4" s="15" t="s">
        <v>5</v>
      </c>
      <c r="C4" s="15" t="s">
        <v>6</v>
      </c>
      <c r="D4" s="49" t="s">
        <v>7</v>
      </c>
      <c r="E4" s="16" t="s">
        <v>8</v>
      </c>
      <c r="F4" s="106" t="s">
        <v>9</v>
      </c>
      <c r="G4" s="107"/>
      <c r="H4" s="108"/>
      <c r="I4" s="15" t="s">
        <v>10</v>
      </c>
      <c r="J4" s="16" t="s">
        <v>11</v>
      </c>
    </row>
    <row r="5" spans="1:12" ht="57" customHeight="1">
      <c r="A5" s="12">
        <v>1</v>
      </c>
      <c r="B5" s="20" t="s">
        <v>12</v>
      </c>
      <c r="C5" s="21" t="s">
        <v>58</v>
      </c>
      <c r="D5" s="22">
        <v>2</v>
      </c>
      <c r="E5" s="45">
        <f>D5*$L$1</f>
        <v>400</v>
      </c>
      <c r="F5" s="112"/>
      <c r="G5" s="113"/>
      <c r="H5" s="114"/>
      <c r="I5" s="10"/>
      <c r="J5" s="11"/>
      <c r="K5" s="1">
        <v>1080</v>
      </c>
    </row>
    <row r="6" spans="1:12" ht="114" customHeight="1">
      <c r="A6" s="13">
        <v>2</v>
      </c>
      <c r="B6" s="20" t="s">
        <v>59</v>
      </c>
      <c r="C6" s="21" t="s">
        <v>54</v>
      </c>
      <c r="D6" s="22">
        <v>2</v>
      </c>
      <c r="E6" s="45">
        <f t="shared" ref="E6:E15" si="0">D6*$L$1</f>
        <v>400</v>
      </c>
      <c r="F6" s="83"/>
      <c r="G6" s="84"/>
      <c r="H6" s="85"/>
      <c r="I6" s="5"/>
      <c r="J6" s="6"/>
    </row>
    <row r="7" spans="1:12" ht="136.5" customHeight="1">
      <c r="A7" s="13">
        <v>3</v>
      </c>
      <c r="B7" s="57" t="s">
        <v>57</v>
      </c>
      <c r="C7" s="57" t="s">
        <v>67</v>
      </c>
      <c r="D7" s="58">
        <v>4</v>
      </c>
      <c r="E7" s="45">
        <f t="shared" si="0"/>
        <v>800</v>
      </c>
      <c r="F7" s="83"/>
      <c r="G7" s="84"/>
      <c r="H7" s="85"/>
      <c r="I7" s="5"/>
      <c r="J7" s="6"/>
    </row>
    <row r="8" spans="1:12" ht="136.5" customHeight="1">
      <c r="A8" s="13">
        <v>4</v>
      </c>
      <c r="B8" s="57" t="s">
        <v>57</v>
      </c>
      <c r="C8" s="56" t="s">
        <v>69</v>
      </c>
      <c r="D8" s="23">
        <v>6</v>
      </c>
      <c r="E8" s="45">
        <f t="shared" si="0"/>
        <v>1200</v>
      </c>
      <c r="F8" s="83"/>
      <c r="G8" s="84"/>
      <c r="H8" s="85"/>
      <c r="I8" s="5"/>
      <c r="J8" s="6"/>
    </row>
    <row r="9" spans="1:12" ht="136.5" customHeight="1">
      <c r="A9" s="13">
        <v>5</v>
      </c>
      <c r="B9" s="57" t="s">
        <v>57</v>
      </c>
      <c r="C9" s="56" t="s">
        <v>68</v>
      </c>
      <c r="D9" s="23">
        <v>2</v>
      </c>
      <c r="E9" s="45">
        <f t="shared" si="0"/>
        <v>400</v>
      </c>
      <c r="F9" s="83"/>
      <c r="G9" s="84"/>
      <c r="H9" s="85"/>
      <c r="I9" s="5"/>
      <c r="J9" s="6"/>
    </row>
    <row r="10" spans="1:12" ht="45" customHeight="1">
      <c r="A10" s="13">
        <v>6</v>
      </c>
      <c r="B10" s="56" t="s">
        <v>13</v>
      </c>
      <c r="C10" s="56" t="s">
        <v>14</v>
      </c>
      <c r="D10" s="23">
        <v>26</v>
      </c>
      <c r="E10" s="45">
        <f t="shared" si="0"/>
        <v>5200</v>
      </c>
      <c r="F10" s="83"/>
      <c r="G10" s="84"/>
      <c r="H10" s="85"/>
      <c r="I10" s="5"/>
      <c r="J10" s="6"/>
    </row>
    <row r="11" spans="1:12" ht="45" customHeight="1">
      <c r="A11" s="13">
        <v>7</v>
      </c>
      <c r="B11" s="56" t="s">
        <v>55</v>
      </c>
      <c r="C11" s="56" t="s">
        <v>15</v>
      </c>
      <c r="D11" s="23">
        <v>30</v>
      </c>
      <c r="E11" s="45">
        <f t="shared" si="0"/>
        <v>6000</v>
      </c>
      <c r="F11" s="83"/>
      <c r="G11" s="84"/>
      <c r="H11" s="85"/>
      <c r="I11" s="5"/>
      <c r="J11" s="6"/>
    </row>
    <row r="12" spans="1:12" ht="45" customHeight="1">
      <c r="A12" s="13">
        <v>8</v>
      </c>
      <c r="B12" s="56" t="s">
        <v>16</v>
      </c>
      <c r="C12" s="56" t="s">
        <v>17</v>
      </c>
      <c r="D12" s="23">
        <v>2</v>
      </c>
      <c r="E12" s="45">
        <f t="shared" si="0"/>
        <v>400</v>
      </c>
      <c r="F12" s="83"/>
      <c r="G12" s="84"/>
      <c r="H12" s="85"/>
      <c r="I12" s="5"/>
      <c r="J12" s="6"/>
    </row>
    <row r="13" spans="1:12" ht="45" customHeight="1">
      <c r="A13" s="13">
        <v>9</v>
      </c>
      <c r="B13" s="56" t="s">
        <v>18</v>
      </c>
      <c r="C13" s="56" t="s">
        <v>19</v>
      </c>
      <c r="D13" s="23">
        <v>3</v>
      </c>
      <c r="E13" s="45">
        <f t="shared" si="0"/>
        <v>600</v>
      </c>
      <c r="F13" s="83"/>
      <c r="G13" s="84"/>
      <c r="H13" s="85"/>
      <c r="I13" s="5"/>
      <c r="J13" s="6"/>
    </row>
    <row r="14" spans="1:12" ht="78" customHeight="1">
      <c r="A14" s="13">
        <v>10</v>
      </c>
      <c r="B14" s="57" t="s">
        <v>20</v>
      </c>
      <c r="C14" s="57" t="s">
        <v>71</v>
      </c>
      <c r="D14" s="23">
        <v>2</v>
      </c>
      <c r="E14" s="45">
        <f t="shared" si="0"/>
        <v>400</v>
      </c>
      <c r="F14" s="83"/>
      <c r="G14" s="84"/>
      <c r="H14" s="85"/>
      <c r="I14" s="5"/>
      <c r="J14" s="6"/>
    </row>
    <row r="15" spans="1:12" ht="45" customHeight="1" thickBot="1">
      <c r="A15" s="13">
        <v>11</v>
      </c>
      <c r="B15" s="57" t="s">
        <v>21</v>
      </c>
      <c r="C15" s="57" t="s">
        <v>22</v>
      </c>
      <c r="D15" s="58">
        <v>12</v>
      </c>
      <c r="E15" s="45">
        <f t="shared" si="0"/>
        <v>2400</v>
      </c>
      <c r="F15" s="83"/>
      <c r="G15" s="84"/>
      <c r="H15" s="85"/>
      <c r="I15" s="5"/>
      <c r="J15" s="6"/>
    </row>
    <row r="16" spans="1:12" ht="42.75" customHeight="1" thickBot="1">
      <c r="A16" s="8"/>
      <c r="B16" s="2"/>
      <c r="C16" s="52" t="str">
        <f>C1</f>
        <v>IAS no. de référence : NER DDP-2023-01-001</v>
      </c>
      <c r="D16" s="88" t="s">
        <v>23</v>
      </c>
      <c r="E16" s="88"/>
      <c r="F16" s="88"/>
      <c r="G16" s="88"/>
      <c r="H16" s="88"/>
      <c r="I16" s="17"/>
      <c r="J16" s="19" t="s">
        <v>1</v>
      </c>
      <c r="K16" s="18" t="s">
        <v>24</v>
      </c>
    </row>
    <row r="17" spans="1:11" ht="19.149999999999999" customHeight="1" thickBot="1">
      <c r="A17" s="92" t="s">
        <v>2</v>
      </c>
      <c r="B17" s="93"/>
      <c r="C17" s="93"/>
      <c r="D17" s="93"/>
      <c r="E17" s="94"/>
      <c r="F17" s="92" t="s">
        <v>3</v>
      </c>
      <c r="G17" s="93"/>
      <c r="H17" s="93"/>
      <c r="I17" s="93"/>
      <c r="J17" s="94"/>
    </row>
    <row r="18" spans="1:11" ht="105.6" customHeight="1" thickBot="1">
      <c r="A18" s="74" t="s">
        <v>25</v>
      </c>
      <c r="B18" s="75"/>
      <c r="C18" s="76" t="s">
        <v>64</v>
      </c>
      <c r="D18" s="77"/>
      <c r="E18" s="78"/>
      <c r="F18" s="86" t="s">
        <v>60</v>
      </c>
      <c r="G18" s="87"/>
      <c r="H18" s="68"/>
      <c r="I18" s="69"/>
      <c r="J18" s="70"/>
    </row>
    <row r="19" spans="1:11" ht="116.25" customHeight="1" thickBot="1">
      <c r="A19" s="104" t="s">
        <v>27</v>
      </c>
      <c r="B19" s="105"/>
      <c r="C19" s="109" t="s">
        <v>56</v>
      </c>
      <c r="D19" s="110"/>
      <c r="E19" s="111"/>
      <c r="F19" s="81" t="s">
        <v>30</v>
      </c>
      <c r="G19" s="82"/>
      <c r="H19" s="71"/>
      <c r="I19" s="72"/>
      <c r="J19" s="73"/>
    </row>
    <row r="20" spans="1:11" ht="105.6" customHeight="1" thickBot="1">
      <c r="A20" s="63" t="s">
        <v>28</v>
      </c>
      <c r="B20" s="64"/>
      <c r="C20" s="65" t="s">
        <v>29</v>
      </c>
      <c r="D20" s="66"/>
      <c r="E20" s="67"/>
      <c r="F20" s="79" t="s">
        <v>33</v>
      </c>
      <c r="G20" s="80"/>
      <c r="H20" s="71"/>
      <c r="I20" s="72"/>
      <c r="J20" s="73"/>
    </row>
    <row r="21" spans="1:11" ht="19.149999999999999" customHeight="1" thickBot="1">
      <c r="A21" s="131" t="s">
        <v>61</v>
      </c>
      <c r="B21" s="132"/>
      <c r="C21" s="132"/>
      <c r="D21" s="132"/>
      <c r="E21" s="133"/>
      <c r="F21" s="139" t="s">
        <v>3</v>
      </c>
      <c r="G21" s="140"/>
      <c r="H21" s="140"/>
      <c r="I21" s="140"/>
      <c r="J21" s="141"/>
    </row>
    <row r="22" spans="1:11" ht="76.5" customHeight="1">
      <c r="A22" s="134"/>
      <c r="B22" s="135"/>
      <c r="C22" s="135"/>
      <c r="D22" s="135"/>
      <c r="E22" s="135"/>
      <c r="F22" s="95" t="s">
        <v>31</v>
      </c>
      <c r="G22" s="96"/>
      <c r="H22" s="115"/>
      <c r="I22" s="115"/>
      <c r="J22" s="116"/>
      <c r="K22" s="7"/>
    </row>
    <row r="23" spans="1:11" ht="106.5" customHeight="1">
      <c r="A23" s="134"/>
      <c r="B23" s="135"/>
      <c r="C23" s="135"/>
      <c r="D23" s="135"/>
      <c r="E23" s="135"/>
      <c r="F23" s="121" t="s">
        <v>32</v>
      </c>
      <c r="G23" s="122"/>
      <c r="H23" s="127"/>
      <c r="I23" s="127"/>
      <c r="J23" s="128"/>
    </row>
    <row r="24" spans="1:11" ht="51" customHeight="1">
      <c r="A24" s="36"/>
      <c r="B24" s="37"/>
      <c r="C24" s="37"/>
      <c r="D24" s="37"/>
      <c r="E24" s="37"/>
      <c r="F24" s="123" t="s">
        <v>26</v>
      </c>
      <c r="G24" s="124"/>
      <c r="H24" s="127"/>
      <c r="I24" s="127"/>
      <c r="J24" s="128"/>
    </row>
    <row r="25" spans="1:11" ht="51" customHeight="1">
      <c r="A25" s="36"/>
      <c r="B25" s="37"/>
      <c r="C25" s="37"/>
      <c r="D25" s="37"/>
      <c r="E25" s="37"/>
      <c r="F25" s="121" t="s">
        <v>34</v>
      </c>
      <c r="G25" s="122"/>
      <c r="H25" s="127"/>
      <c r="I25" s="127"/>
      <c r="J25" s="128"/>
    </row>
    <row r="26" spans="1:11" ht="51" customHeight="1">
      <c r="A26" s="36"/>
      <c r="B26" s="37"/>
      <c r="C26" s="37"/>
      <c r="D26" s="37"/>
      <c r="E26" s="37"/>
      <c r="F26" s="121" t="s">
        <v>35</v>
      </c>
      <c r="G26" s="122"/>
      <c r="H26" s="127"/>
      <c r="I26" s="127"/>
      <c r="J26" s="128"/>
    </row>
    <row r="27" spans="1:11" ht="51" customHeight="1" thickBot="1">
      <c r="A27" s="36"/>
      <c r="B27" s="37"/>
      <c r="C27" s="37"/>
      <c r="D27" s="37"/>
      <c r="E27" s="37"/>
      <c r="F27" s="125" t="s">
        <v>36</v>
      </c>
      <c r="G27" s="126"/>
      <c r="H27" s="119"/>
      <c r="I27" s="119"/>
      <c r="J27" s="120"/>
    </row>
    <row r="28" spans="1:11" ht="42.75" customHeight="1" thickBot="1">
      <c r="A28" s="43"/>
      <c r="B28" s="44"/>
      <c r="C28" s="51" t="str">
        <f>C1</f>
        <v>IAS no. de référence : NER DDP-2023-01-001</v>
      </c>
      <c r="D28" s="42" t="s">
        <v>37</v>
      </c>
      <c r="E28" s="42"/>
      <c r="F28" s="59"/>
      <c r="G28" s="59"/>
      <c r="H28" s="17"/>
      <c r="I28" s="60"/>
      <c r="J28" s="61" t="s">
        <v>1</v>
      </c>
      <c r="K28" s="18" t="s">
        <v>24</v>
      </c>
    </row>
    <row r="29" spans="1:11" ht="19.149999999999999" customHeight="1">
      <c r="A29" s="37"/>
      <c r="B29" s="37"/>
      <c r="C29" s="37"/>
      <c r="D29" s="37"/>
      <c r="E29" s="37"/>
      <c r="F29" s="136" t="s">
        <v>3</v>
      </c>
      <c r="G29" s="137"/>
      <c r="H29" s="137"/>
      <c r="I29" s="137"/>
      <c r="J29" s="138"/>
    </row>
    <row r="30" spans="1:11" ht="51" customHeight="1">
      <c r="A30" s="36"/>
      <c r="B30" s="37"/>
      <c r="C30" s="37"/>
      <c r="D30" s="37"/>
      <c r="E30" s="38"/>
      <c r="F30" s="117" t="s">
        <v>38</v>
      </c>
      <c r="G30" s="118"/>
      <c r="H30" s="89"/>
      <c r="I30" s="90"/>
      <c r="J30" s="91"/>
    </row>
    <row r="31" spans="1:11" ht="51" customHeight="1">
      <c r="A31" s="36"/>
      <c r="B31" s="37"/>
      <c r="C31" s="37"/>
      <c r="D31" s="37"/>
      <c r="E31" s="38"/>
      <c r="F31" s="117" t="s">
        <v>39</v>
      </c>
      <c r="G31" s="118"/>
      <c r="H31" s="89"/>
      <c r="I31" s="90"/>
      <c r="J31" s="91"/>
    </row>
    <row r="32" spans="1:11" ht="51" customHeight="1">
      <c r="A32" s="36"/>
      <c r="B32" s="37"/>
      <c r="C32" s="37"/>
      <c r="D32" s="37"/>
      <c r="E32" s="38"/>
      <c r="F32" s="117" t="s">
        <v>40</v>
      </c>
      <c r="G32" s="118"/>
      <c r="H32" s="89"/>
      <c r="I32" s="90"/>
      <c r="J32" s="91"/>
    </row>
    <row r="33" spans="1:10" ht="96.6" customHeight="1">
      <c r="A33" s="36"/>
      <c r="B33" s="37"/>
      <c r="C33" s="37"/>
      <c r="D33" s="37"/>
      <c r="E33" s="38"/>
      <c r="F33" s="117" t="s">
        <v>41</v>
      </c>
      <c r="G33" s="118"/>
      <c r="H33" s="89"/>
      <c r="I33" s="90"/>
      <c r="J33" s="91"/>
    </row>
    <row r="34" spans="1:10" ht="46.15" customHeight="1">
      <c r="A34" s="36"/>
      <c r="B34" s="37"/>
      <c r="C34" s="37"/>
      <c r="D34" s="37"/>
      <c r="E34" s="38"/>
      <c r="F34" s="117" t="s">
        <v>42</v>
      </c>
      <c r="G34" s="118"/>
      <c r="H34" s="89"/>
      <c r="I34" s="90"/>
      <c r="J34" s="91"/>
    </row>
    <row r="35" spans="1:10" ht="46.15" customHeight="1">
      <c r="A35" s="36"/>
      <c r="B35" s="37"/>
      <c r="C35" s="37"/>
      <c r="D35" s="37"/>
      <c r="E35" s="38"/>
      <c r="F35" s="117" t="s">
        <v>43</v>
      </c>
      <c r="G35" s="118"/>
      <c r="H35" s="89"/>
      <c r="I35" s="90"/>
      <c r="J35" s="91"/>
    </row>
    <row r="36" spans="1:10" ht="46.15" customHeight="1">
      <c r="A36" s="36"/>
      <c r="B36" s="37"/>
      <c r="C36" s="37"/>
      <c r="D36" s="37"/>
      <c r="E36" s="38"/>
      <c r="F36" s="117" t="s">
        <v>44</v>
      </c>
      <c r="G36" s="118"/>
      <c r="H36" s="46"/>
      <c r="I36" s="47"/>
      <c r="J36" s="48"/>
    </row>
    <row r="37" spans="1:10" ht="119.65" customHeight="1" thickBot="1">
      <c r="A37" s="39"/>
      <c r="B37" s="40"/>
      <c r="C37" s="40"/>
      <c r="D37" s="40"/>
      <c r="E37" s="41"/>
      <c r="F37" s="129" t="s">
        <v>45</v>
      </c>
      <c r="G37" s="130"/>
      <c r="H37" s="65"/>
      <c r="I37" s="66"/>
      <c r="J37" s="67"/>
    </row>
  </sheetData>
  <mergeCells count="61">
    <mergeCell ref="H37:J37"/>
    <mergeCell ref="F37:G37"/>
    <mergeCell ref="A21:E23"/>
    <mergeCell ref="F29:J29"/>
    <mergeCell ref="D16:H16"/>
    <mergeCell ref="F35:G35"/>
    <mergeCell ref="F33:G33"/>
    <mergeCell ref="F34:G34"/>
    <mergeCell ref="F36:G36"/>
    <mergeCell ref="F21:J21"/>
    <mergeCell ref="H25:J25"/>
    <mergeCell ref="H26:J26"/>
    <mergeCell ref="H33:J33"/>
    <mergeCell ref="H34:J34"/>
    <mergeCell ref="H35:J35"/>
    <mergeCell ref="H23:J23"/>
    <mergeCell ref="F32:G32"/>
    <mergeCell ref="H32:J32"/>
    <mergeCell ref="H27:J27"/>
    <mergeCell ref="H30:J30"/>
    <mergeCell ref="F23:G23"/>
    <mergeCell ref="F24:G24"/>
    <mergeCell ref="F25:G25"/>
    <mergeCell ref="F26:G26"/>
    <mergeCell ref="F27:G27"/>
    <mergeCell ref="F30:G30"/>
    <mergeCell ref="F31:G31"/>
    <mergeCell ref="H24:J24"/>
    <mergeCell ref="D1:H1"/>
    <mergeCell ref="H31:J31"/>
    <mergeCell ref="A17:E17"/>
    <mergeCell ref="F17:J17"/>
    <mergeCell ref="F22:G22"/>
    <mergeCell ref="A2:J2"/>
    <mergeCell ref="A3:E3"/>
    <mergeCell ref="A19:B19"/>
    <mergeCell ref="F4:H4"/>
    <mergeCell ref="C19:E19"/>
    <mergeCell ref="F7:H7"/>
    <mergeCell ref="F8:H8"/>
    <mergeCell ref="F5:H5"/>
    <mergeCell ref="F3:J3"/>
    <mergeCell ref="H22:J22"/>
    <mergeCell ref="F6:H6"/>
    <mergeCell ref="F9:H9"/>
    <mergeCell ref="F10:H10"/>
    <mergeCell ref="F11:H11"/>
    <mergeCell ref="F12:H12"/>
    <mergeCell ref="F18:G18"/>
    <mergeCell ref="F13:H13"/>
    <mergeCell ref="F14:H14"/>
    <mergeCell ref="F15:H15"/>
    <mergeCell ref="A20:B20"/>
    <mergeCell ref="C20:E20"/>
    <mergeCell ref="H18:J18"/>
    <mergeCell ref="H19:J19"/>
    <mergeCell ref="H20:J20"/>
    <mergeCell ref="A18:B18"/>
    <mergeCell ref="C18:E18"/>
    <mergeCell ref="F20:G20"/>
    <mergeCell ref="F19:G19"/>
  </mergeCells>
  <printOptions horizontalCentered="1"/>
  <pageMargins left="0.25" right="0.25" top="0.5" bottom="0.3" header="0.31496062992126" footer="0.31496062992126"/>
  <pageSetup paperSize="9" scale="52" orientation="landscape" horizontalDpi="300" verticalDpi="300" r:id="rId1"/>
  <headerFooter>
    <oddHeader>&amp;C&amp;18ANNEXE A.1 FORMULAIRE DE SOUMISSION DE L'OFFRE TECHNIQUE - BIENS</oddHeader>
    <oddFooter>&amp;CPage&amp;P de &amp;N</oddFooter>
  </headerFooter>
  <rowBreaks count="2" manualBreakCount="2">
    <brk id="15" max="9" man="1"/>
    <brk id="27" max="9"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8BD701-4A74-49CE-B7BB-36F34BB94FEA}">
  <dimension ref="A1:L37"/>
  <sheetViews>
    <sheetView topLeftCell="A7" zoomScale="50" zoomScaleNormal="50" workbookViewId="0">
      <selection activeCell="C14" sqref="C14"/>
    </sheetView>
  </sheetViews>
  <sheetFormatPr baseColWidth="10" defaultColWidth="8.7109375" defaultRowHeight="12.75"/>
  <cols>
    <col min="1" max="1" width="8.7109375" style="4"/>
    <col min="2" max="2" width="20.42578125" style="1" customWidth="1"/>
    <col min="3" max="3" width="66.42578125" style="1" customWidth="1"/>
    <col min="4" max="5" width="10.28515625" style="4" customWidth="1"/>
    <col min="6" max="6" width="20.28515625" style="1" customWidth="1"/>
    <col min="7" max="7" width="21.42578125" style="1" customWidth="1"/>
    <col min="8" max="8" width="17.5703125" style="1" customWidth="1"/>
    <col min="9" max="9" width="23.7109375" style="1" customWidth="1"/>
    <col min="10" max="10" width="14.28515625" style="1" customWidth="1"/>
    <col min="11" max="11" width="20.5703125" style="1" hidden="1" customWidth="1"/>
    <col min="12" max="16384" width="8.7109375" style="1"/>
  </cols>
  <sheetData>
    <row r="1" spans="1:12" ht="42.75" customHeight="1" thickBot="1">
      <c r="A1" s="8"/>
      <c r="B1" s="2"/>
      <c r="C1" s="50" t="s">
        <v>70</v>
      </c>
      <c r="D1" s="88" t="s">
        <v>0</v>
      </c>
      <c r="E1" s="88"/>
      <c r="F1" s="88"/>
      <c r="G1" s="88"/>
      <c r="H1" s="88"/>
      <c r="I1" s="17"/>
      <c r="J1" s="19" t="s">
        <v>1</v>
      </c>
      <c r="L1" s="1">
        <v>200</v>
      </c>
    </row>
    <row r="2" spans="1:12" s="3" customFormat="1" ht="33" customHeight="1" thickBot="1">
      <c r="A2" s="97" t="s">
        <v>66</v>
      </c>
      <c r="B2" s="98"/>
      <c r="C2" s="98"/>
      <c r="D2" s="98"/>
      <c r="E2" s="98"/>
      <c r="F2" s="98"/>
      <c r="G2" s="98"/>
      <c r="H2" s="98"/>
      <c r="I2" s="98"/>
      <c r="J2" s="99"/>
    </row>
    <row r="3" spans="1:12" ht="19.149999999999999" customHeight="1" thickBot="1">
      <c r="A3" s="100" t="s">
        <v>2</v>
      </c>
      <c r="B3" s="101"/>
      <c r="C3" s="101"/>
      <c r="D3" s="102"/>
      <c r="E3" s="103"/>
      <c r="F3" s="92" t="s">
        <v>3</v>
      </c>
      <c r="G3" s="93"/>
      <c r="H3" s="93"/>
      <c r="I3" s="93"/>
      <c r="J3" s="94"/>
    </row>
    <row r="4" spans="1:12" ht="36.6" customHeight="1" thickBot="1">
      <c r="A4" s="14" t="s">
        <v>4</v>
      </c>
      <c r="B4" s="15" t="s">
        <v>5</v>
      </c>
      <c r="C4" s="15" t="s">
        <v>6</v>
      </c>
      <c r="D4" s="49" t="s">
        <v>7</v>
      </c>
      <c r="E4" s="16" t="s">
        <v>8</v>
      </c>
      <c r="F4" s="106" t="s">
        <v>9</v>
      </c>
      <c r="G4" s="107"/>
      <c r="H4" s="108"/>
      <c r="I4" s="15" t="s">
        <v>10</v>
      </c>
      <c r="J4" s="16" t="s">
        <v>11</v>
      </c>
    </row>
    <row r="5" spans="1:12" ht="57" customHeight="1">
      <c r="A5" s="12">
        <v>1</v>
      </c>
      <c r="B5" s="20" t="s">
        <v>12</v>
      </c>
      <c r="C5" s="21" t="s">
        <v>58</v>
      </c>
      <c r="D5" s="22">
        <v>2</v>
      </c>
      <c r="E5" s="45">
        <f>D5*$L$1</f>
        <v>400</v>
      </c>
      <c r="F5" s="112"/>
      <c r="G5" s="113"/>
      <c r="H5" s="114"/>
      <c r="I5" s="10"/>
      <c r="J5" s="11"/>
      <c r="K5" s="1">
        <v>1080</v>
      </c>
    </row>
    <row r="6" spans="1:12" ht="114" customHeight="1">
      <c r="A6" s="13">
        <v>2</v>
      </c>
      <c r="B6" s="20" t="s">
        <v>59</v>
      </c>
      <c r="C6" s="21" t="s">
        <v>54</v>
      </c>
      <c r="D6" s="22">
        <v>2</v>
      </c>
      <c r="E6" s="45">
        <f t="shared" ref="E6:E15" si="0">D6*$L$1</f>
        <v>400</v>
      </c>
      <c r="F6" s="83"/>
      <c r="G6" s="84"/>
      <c r="H6" s="85"/>
      <c r="I6" s="5"/>
      <c r="J6" s="6"/>
    </row>
    <row r="7" spans="1:12" ht="136.5" customHeight="1">
      <c r="A7" s="13">
        <v>3</v>
      </c>
      <c r="B7" s="57" t="s">
        <v>57</v>
      </c>
      <c r="C7" s="57" t="s">
        <v>67</v>
      </c>
      <c r="D7" s="58">
        <v>4</v>
      </c>
      <c r="E7" s="45">
        <f t="shared" si="0"/>
        <v>800</v>
      </c>
      <c r="F7" s="83"/>
      <c r="G7" s="84"/>
      <c r="H7" s="85"/>
      <c r="I7" s="5"/>
      <c r="J7" s="6"/>
    </row>
    <row r="8" spans="1:12" ht="136.5" customHeight="1">
      <c r="A8" s="13">
        <v>4</v>
      </c>
      <c r="B8" s="57" t="s">
        <v>57</v>
      </c>
      <c r="C8" s="56" t="s">
        <v>69</v>
      </c>
      <c r="D8" s="23">
        <v>6</v>
      </c>
      <c r="E8" s="45">
        <f t="shared" si="0"/>
        <v>1200</v>
      </c>
      <c r="F8" s="83"/>
      <c r="G8" s="84"/>
      <c r="H8" s="85"/>
      <c r="I8" s="5"/>
      <c r="J8" s="6"/>
    </row>
    <row r="9" spans="1:12" ht="136.5" customHeight="1">
      <c r="A9" s="13">
        <v>5</v>
      </c>
      <c r="B9" s="57" t="s">
        <v>57</v>
      </c>
      <c r="C9" s="56" t="s">
        <v>68</v>
      </c>
      <c r="D9" s="23">
        <v>2</v>
      </c>
      <c r="E9" s="45">
        <f t="shared" si="0"/>
        <v>400</v>
      </c>
      <c r="F9" s="83"/>
      <c r="G9" s="84"/>
      <c r="H9" s="85"/>
      <c r="I9" s="5"/>
      <c r="J9" s="6"/>
    </row>
    <row r="10" spans="1:12" ht="45" customHeight="1">
      <c r="A10" s="13">
        <v>6</v>
      </c>
      <c r="B10" s="56" t="s">
        <v>13</v>
      </c>
      <c r="C10" s="56" t="s">
        <v>14</v>
      </c>
      <c r="D10" s="23">
        <v>26</v>
      </c>
      <c r="E10" s="45">
        <f t="shared" si="0"/>
        <v>5200</v>
      </c>
      <c r="F10" s="83"/>
      <c r="G10" s="84"/>
      <c r="H10" s="85"/>
      <c r="I10" s="5"/>
      <c r="J10" s="6"/>
    </row>
    <row r="11" spans="1:12" ht="45" customHeight="1">
      <c r="A11" s="13">
        <v>7</v>
      </c>
      <c r="B11" s="56" t="s">
        <v>55</v>
      </c>
      <c r="C11" s="56" t="s">
        <v>15</v>
      </c>
      <c r="D11" s="23">
        <v>30</v>
      </c>
      <c r="E11" s="45">
        <f t="shared" si="0"/>
        <v>6000</v>
      </c>
      <c r="F11" s="83"/>
      <c r="G11" s="84"/>
      <c r="H11" s="85"/>
      <c r="I11" s="5"/>
      <c r="J11" s="6"/>
    </row>
    <row r="12" spans="1:12" ht="45" customHeight="1">
      <c r="A12" s="13">
        <v>8</v>
      </c>
      <c r="B12" s="56" t="s">
        <v>16</v>
      </c>
      <c r="C12" s="56" t="s">
        <v>17</v>
      </c>
      <c r="D12" s="23">
        <v>2</v>
      </c>
      <c r="E12" s="45">
        <f t="shared" si="0"/>
        <v>400</v>
      </c>
      <c r="F12" s="83"/>
      <c r="G12" s="84"/>
      <c r="H12" s="85"/>
      <c r="I12" s="5"/>
      <c r="J12" s="6"/>
    </row>
    <row r="13" spans="1:12" ht="45" customHeight="1">
      <c r="A13" s="13">
        <v>9</v>
      </c>
      <c r="B13" s="56" t="s">
        <v>18</v>
      </c>
      <c r="C13" s="56" t="s">
        <v>19</v>
      </c>
      <c r="D13" s="23">
        <v>3</v>
      </c>
      <c r="E13" s="45">
        <f t="shared" si="0"/>
        <v>600</v>
      </c>
      <c r="F13" s="83"/>
      <c r="G13" s="84"/>
      <c r="H13" s="85"/>
      <c r="I13" s="5"/>
      <c r="J13" s="6"/>
    </row>
    <row r="14" spans="1:12" ht="78" customHeight="1">
      <c r="A14" s="13">
        <v>10</v>
      </c>
      <c r="B14" s="57" t="s">
        <v>20</v>
      </c>
      <c r="C14" s="57" t="s">
        <v>71</v>
      </c>
      <c r="D14" s="23">
        <v>2</v>
      </c>
      <c r="E14" s="45">
        <f t="shared" si="0"/>
        <v>400</v>
      </c>
      <c r="F14" s="83"/>
      <c r="G14" s="84"/>
      <c r="H14" s="85"/>
      <c r="I14" s="5"/>
      <c r="J14" s="6"/>
    </row>
    <row r="15" spans="1:12" ht="45" customHeight="1" thickBot="1">
      <c r="A15" s="13">
        <v>11</v>
      </c>
      <c r="B15" s="57" t="s">
        <v>21</v>
      </c>
      <c r="C15" s="57" t="s">
        <v>22</v>
      </c>
      <c r="D15" s="58">
        <v>12</v>
      </c>
      <c r="E15" s="45">
        <f t="shared" si="0"/>
        <v>2400</v>
      </c>
      <c r="F15" s="83"/>
      <c r="G15" s="84"/>
      <c r="H15" s="85"/>
      <c r="I15" s="5"/>
      <c r="J15" s="6"/>
    </row>
    <row r="16" spans="1:12" ht="42.75" customHeight="1" thickBot="1">
      <c r="A16" s="8"/>
      <c r="B16" s="2"/>
      <c r="C16" s="52" t="str">
        <f>C1</f>
        <v>IAS no. de référence : NER DDP-2023-01-001</v>
      </c>
      <c r="D16" s="88" t="s">
        <v>23</v>
      </c>
      <c r="E16" s="88"/>
      <c r="F16" s="88"/>
      <c r="G16" s="88"/>
      <c r="H16" s="88"/>
      <c r="I16" s="17"/>
      <c r="J16" s="19" t="s">
        <v>1</v>
      </c>
      <c r="K16" s="18" t="s">
        <v>24</v>
      </c>
    </row>
    <row r="17" spans="1:11" ht="19.149999999999999" customHeight="1" thickBot="1">
      <c r="A17" s="92" t="s">
        <v>2</v>
      </c>
      <c r="B17" s="93"/>
      <c r="C17" s="93"/>
      <c r="D17" s="93"/>
      <c r="E17" s="94"/>
      <c r="F17" s="92" t="s">
        <v>3</v>
      </c>
      <c r="G17" s="93"/>
      <c r="H17" s="93"/>
      <c r="I17" s="93"/>
      <c r="J17" s="94"/>
    </row>
    <row r="18" spans="1:11" ht="105.6" customHeight="1" thickBot="1">
      <c r="A18" s="74" t="s">
        <v>25</v>
      </c>
      <c r="B18" s="75"/>
      <c r="C18" s="76" t="s">
        <v>64</v>
      </c>
      <c r="D18" s="77"/>
      <c r="E18" s="78"/>
      <c r="F18" s="86" t="s">
        <v>62</v>
      </c>
      <c r="G18" s="87"/>
      <c r="H18" s="68"/>
      <c r="I18" s="69"/>
      <c r="J18" s="70"/>
    </row>
    <row r="19" spans="1:11" ht="116.25" customHeight="1" thickBot="1">
      <c r="A19" s="104" t="s">
        <v>27</v>
      </c>
      <c r="B19" s="105"/>
      <c r="C19" s="109" t="s">
        <v>63</v>
      </c>
      <c r="D19" s="110"/>
      <c r="E19" s="111"/>
      <c r="F19" s="81" t="s">
        <v>30</v>
      </c>
      <c r="G19" s="82"/>
      <c r="H19" s="71"/>
      <c r="I19" s="72"/>
      <c r="J19" s="73"/>
    </row>
    <row r="20" spans="1:11" ht="105.6" customHeight="1" thickBot="1">
      <c r="A20" s="63" t="s">
        <v>28</v>
      </c>
      <c r="B20" s="64"/>
      <c r="C20" s="65" t="s">
        <v>29</v>
      </c>
      <c r="D20" s="66"/>
      <c r="E20" s="67"/>
      <c r="F20" s="79" t="s">
        <v>33</v>
      </c>
      <c r="G20" s="80"/>
      <c r="H20" s="71"/>
      <c r="I20" s="72"/>
      <c r="J20" s="73"/>
    </row>
    <row r="21" spans="1:11" ht="19.149999999999999" customHeight="1" thickBot="1">
      <c r="A21" s="131" t="s">
        <v>61</v>
      </c>
      <c r="B21" s="132"/>
      <c r="C21" s="132"/>
      <c r="D21" s="132"/>
      <c r="E21" s="133"/>
      <c r="F21" s="139" t="s">
        <v>3</v>
      </c>
      <c r="G21" s="140"/>
      <c r="H21" s="140"/>
      <c r="I21" s="140"/>
      <c r="J21" s="141"/>
    </row>
    <row r="22" spans="1:11" ht="76.5" customHeight="1">
      <c r="A22" s="134"/>
      <c r="B22" s="135"/>
      <c r="C22" s="135"/>
      <c r="D22" s="135"/>
      <c r="E22" s="135"/>
      <c r="F22" s="95" t="s">
        <v>31</v>
      </c>
      <c r="G22" s="96"/>
      <c r="H22" s="115"/>
      <c r="I22" s="115"/>
      <c r="J22" s="116"/>
      <c r="K22" s="7"/>
    </row>
    <row r="23" spans="1:11" ht="106.5" customHeight="1">
      <c r="A23" s="134"/>
      <c r="B23" s="135"/>
      <c r="C23" s="135"/>
      <c r="D23" s="135"/>
      <c r="E23" s="135"/>
      <c r="F23" s="121" t="s">
        <v>32</v>
      </c>
      <c r="G23" s="122"/>
      <c r="H23" s="127"/>
      <c r="I23" s="127"/>
      <c r="J23" s="128"/>
    </row>
    <row r="24" spans="1:11" ht="51" customHeight="1">
      <c r="A24" s="36"/>
      <c r="B24" s="37"/>
      <c r="C24" s="37"/>
      <c r="D24" s="37"/>
      <c r="E24" s="37"/>
      <c r="F24" s="123" t="s">
        <v>26</v>
      </c>
      <c r="G24" s="124"/>
      <c r="H24" s="127"/>
      <c r="I24" s="127"/>
      <c r="J24" s="128"/>
    </row>
    <row r="25" spans="1:11" ht="51" customHeight="1">
      <c r="A25" s="36"/>
      <c r="B25" s="37"/>
      <c r="C25" s="37"/>
      <c r="D25" s="37"/>
      <c r="E25" s="37"/>
      <c r="F25" s="121" t="s">
        <v>34</v>
      </c>
      <c r="G25" s="122"/>
      <c r="H25" s="127"/>
      <c r="I25" s="127"/>
      <c r="J25" s="128"/>
    </row>
    <row r="26" spans="1:11" ht="51" customHeight="1">
      <c r="A26" s="36"/>
      <c r="B26" s="37"/>
      <c r="C26" s="37"/>
      <c r="D26" s="37"/>
      <c r="E26" s="37"/>
      <c r="F26" s="121" t="s">
        <v>35</v>
      </c>
      <c r="G26" s="122"/>
      <c r="H26" s="127"/>
      <c r="I26" s="127"/>
      <c r="J26" s="128"/>
    </row>
    <row r="27" spans="1:11" ht="51" customHeight="1" thickBot="1">
      <c r="A27" s="36"/>
      <c r="B27" s="37"/>
      <c r="C27" s="37"/>
      <c r="D27" s="37"/>
      <c r="E27" s="37"/>
      <c r="F27" s="125" t="s">
        <v>36</v>
      </c>
      <c r="G27" s="126"/>
      <c r="H27" s="119"/>
      <c r="I27" s="119"/>
      <c r="J27" s="120"/>
    </row>
    <row r="28" spans="1:11" ht="42.75" customHeight="1" thickBot="1">
      <c r="A28" s="43"/>
      <c r="B28" s="44"/>
      <c r="C28" s="51" t="str">
        <f>C1</f>
        <v>IAS no. de référence : NER DDP-2023-01-001</v>
      </c>
      <c r="D28" s="42" t="s">
        <v>37</v>
      </c>
      <c r="E28" s="42"/>
      <c r="F28" s="59"/>
      <c r="G28" s="59"/>
      <c r="H28" s="17"/>
      <c r="I28" s="60"/>
      <c r="J28" s="61" t="s">
        <v>1</v>
      </c>
      <c r="K28" s="18" t="s">
        <v>24</v>
      </c>
    </row>
    <row r="29" spans="1:11" ht="19.149999999999999" customHeight="1">
      <c r="A29" s="37"/>
      <c r="B29" s="37"/>
      <c r="C29" s="37"/>
      <c r="D29" s="37"/>
      <c r="E29" s="37"/>
      <c r="F29" s="136" t="s">
        <v>3</v>
      </c>
      <c r="G29" s="137"/>
      <c r="H29" s="137"/>
      <c r="I29" s="137"/>
      <c r="J29" s="138"/>
    </row>
    <row r="30" spans="1:11" ht="51" customHeight="1">
      <c r="A30" s="36"/>
      <c r="B30" s="37"/>
      <c r="C30" s="37"/>
      <c r="D30" s="37"/>
      <c r="E30" s="38"/>
      <c r="F30" s="117" t="s">
        <v>38</v>
      </c>
      <c r="G30" s="118"/>
      <c r="H30" s="89"/>
      <c r="I30" s="90"/>
      <c r="J30" s="91"/>
    </row>
    <row r="31" spans="1:11" ht="51" customHeight="1">
      <c r="A31" s="36"/>
      <c r="B31" s="37"/>
      <c r="C31" s="37"/>
      <c r="D31" s="37"/>
      <c r="E31" s="38"/>
      <c r="F31" s="117" t="s">
        <v>39</v>
      </c>
      <c r="G31" s="118"/>
      <c r="H31" s="89"/>
      <c r="I31" s="90"/>
      <c r="J31" s="91"/>
    </row>
    <row r="32" spans="1:11" ht="51" customHeight="1">
      <c r="A32" s="36"/>
      <c r="B32" s="37"/>
      <c r="C32" s="37"/>
      <c r="D32" s="37"/>
      <c r="E32" s="38"/>
      <c r="F32" s="117" t="s">
        <v>40</v>
      </c>
      <c r="G32" s="118"/>
      <c r="H32" s="89"/>
      <c r="I32" s="90"/>
      <c r="J32" s="91"/>
    </row>
    <row r="33" spans="1:10" ht="96.6" customHeight="1">
      <c r="A33" s="36"/>
      <c r="B33" s="37"/>
      <c r="C33" s="37"/>
      <c r="D33" s="37"/>
      <c r="E33" s="38"/>
      <c r="F33" s="117" t="s">
        <v>41</v>
      </c>
      <c r="G33" s="118"/>
      <c r="H33" s="89"/>
      <c r="I33" s="90"/>
      <c r="J33" s="91"/>
    </row>
    <row r="34" spans="1:10" ht="46.15" customHeight="1">
      <c r="A34" s="36"/>
      <c r="B34" s="37"/>
      <c r="C34" s="37"/>
      <c r="D34" s="37"/>
      <c r="E34" s="38"/>
      <c r="F34" s="117" t="s">
        <v>42</v>
      </c>
      <c r="G34" s="118"/>
      <c r="H34" s="89"/>
      <c r="I34" s="90"/>
      <c r="J34" s="91"/>
    </row>
    <row r="35" spans="1:10" ht="46.15" customHeight="1">
      <c r="A35" s="36"/>
      <c r="B35" s="37"/>
      <c r="C35" s="37"/>
      <c r="D35" s="37"/>
      <c r="E35" s="38"/>
      <c r="F35" s="117" t="s">
        <v>43</v>
      </c>
      <c r="G35" s="118"/>
      <c r="H35" s="89"/>
      <c r="I35" s="90"/>
      <c r="J35" s="91"/>
    </row>
    <row r="36" spans="1:10" ht="46.15" customHeight="1">
      <c r="A36" s="36"/>
      <c r="B36" s="37"/>
      <c r="C36" s="37"/>
      <c r="D36" s="37"/>
      <c r="E36" s="38"/>
      <c r="F36" s="117" t="s">
        <v>44</v>
      </c>
      <c r="G36" s="118"/>
      <c r="H36" s="46"/>
      <c r="I36" s="47"/>
      <c r="J36" s="48"/>
    </row>
    <row r="37" spans="1:10" ht="119.65" customHeight="1" thickBot="1">
      <c r="A37" s="39"/>
      <c r="B37" s="40"/>
      <c r="C37" s="40"/>
      <c r="D37" s="40"/>
      <c r="E37" s="41"/>
      <c r="F37" s="129" t="s">
        <v>45</v>
      </c>
      <c r="G37" s="130"/>
      <c r="H37" s="65"/>
      <c r="I37" s="66"/>
      <c r="J37" s="67"/>
    </row>
  </sheetData>
  <mergeCells count="61">
    <mergeCell ref="F5:H5"/>
    <mergeCell ref="D1:H1"/>
    <mergeCell ref="A2:J2"/>
    <mergeCell ref="A3:E3"/>
    <mergeCell ref="F3:J3"/>
    <mergeCell ref="F4:H4"/>
    <mergeCell ref="A17:E17"/>
    <mergeCell ref="F17:J17"/>
    <mergeCell ref="F6:H6"/>
    <mergeCell ref="F7:H7"/>
    <mergeCell ref="F8:H8"/>
    <mergeCell ref="F9:H9"/>
    <mergeCell ref="F10:H10"/>
    <mergeCell ref="F11:H11"/>
    <mergeCell ref="F12:H12"/>
    <mergeCell ref="F13:H13"/>
    <mergeCell ref="F14:H14"/>
    <mergeCell ref="F15:H15"/>
    <mergeCell ref="D16:H16"/>
    <mergeCell ref="A18:B18"/>
    <mergeCell ref="C18:E18"/>
    <mergeCell ref="F18:G18"/>
    <mergeCell ref="H18:J18"/>
    <mergeCell ref="A19:B19"/>
    <mergeCell ref="C19:E19"/>
    <mergeCell ref="F19:G19"/>
    <mergeCell ref="H19:J19"/>
    <mergeCell ref="A20:B20"/>
    <mergeCell ref="C20:E20"/>
    <mergeCell ref="F20:G20"/>
    <mergeCell ref="H20:J20"/>
    <mergeCell ref="A21:E23"/>
    <mergeCell ref="F21:J21"/>
    <mergeCell ref="F22:G22"/>
    <mergeCell ref="H22:J22"/>
    <mergeCell ref="F23:G23"/>
    <mergeCell ref="H23:J23"/>
    <mergeCell ref="F31:G31"/>
    <mergeCell ref="H31:J31"/>
    <mergeCell ref="F24:G24"/>
    <mergeCell ref="H24:J24"/>
    <mergeCell ref="F25:G25"/>
    <mergeCell ref="H25:J25"/>
    <mergeCell ref="F26:G26"/>
    <mergeCell ref="H26:J26"/>
    <mergeCell ref="F27:G27"/>
    <mergeCell ref="H27:J27"/>
    <mergeCell ref="F29:J29"/>
    <mergeCell ref="F30:G30"/>
    <mergeCell ref="H30:J30"/>
    <mergeCell ref="F32:G32"/>
    <mergeCell ref="H32:J32"/>
    <mergeCell ref="F33:G33"/>
    <mergeCell ref="H33:J33"/>
    <mergeCell ref="F34:G34"/>
    <mergeCell ref="H34:J34"/>
    <mergeCell ref="F35:G35"/>
    <mergeCell ref="H35:J35"/>
    <mergeCell ref="F36:G36"/>
    <mergeCell ref="F37:G37"/>
    <mergeCell ref="H37:J37"/>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K37"/>
  <sheetViews>
    <sheetView showGridLines="0" view="pageBreakPreview" zoomScale="60" zoomScaleNormal="80" zoomScalePageLayoutView="80" workbookViewId="0">
      <pane ySplit="4" topLeftCell="A9" activePane="bottomLeft" state="frozen"/>
      <selection pane="bottomLeft" activeCell="C15" sqref="C15"/>
    </sheetView>
  </sheetViews>
  <sheetFormatPr baseColWidth="10" defaultColWidth="8.7109375" defaultRowHeight="12.75"/>
  <cols>
    <col min="1" max="1" width="8.7109375" style="4"/>
    <col min="2" max="2" width="20.42578125" style="1" customWidth="1"/>
    <col min="3" max="3" width="72.28515625" style="1" customWidth="1"/>
    <col min="4" max="5" width="10.28515625" style="4" customWidth="1"/>
    <col min="6" max="6" width="20.28515625" style="1" customWidth="1"/>
    <col min="7" max="7" width="19.28515625" style="1" customWidth="1"/>
    <col min="8" max="8" width="18.7109375" style="1" customWidth="1"/>
    <col min="9" max="9" width="21.7109375" style="1" customWidth="1"/>
    <col min="10" max="10" width="28" style="1" customWidth="1"/>
    <col min="11" max="11" width="39.42578125" style="1" customWidth="1"/>
    <col min="12" max="12" width="20.5703125" style="1" customWidth="1"/>
    <col min="13" max="16384" width="8.7109375" style="1"/>
  </cols>
  <sheetData>
    <row r="1" spans="1:11" ht="42.75" customHeight="1" thickBot="1">
      <c r="A1" s="8"/>
      <c r="B1" s="2"/>
      <c r="C1" s="50" t="str">
        <f>'Annexe A1 Offre technique LOT1 '!C1</f>
        <v>IAS no. de référence : NER DDP-2023-01-001</v>
      </c>
      <c r="D1" s="142" t="s">
        <v>52</v>
      </c>
      <c r="E1" s="143"/>
      <c r="F1" s="143"/>
      <c r="G1" s="143"/>
      <c r="H1" s="143"/>
      <c r="I1" s="143"/>
      <c r="J1" s="17"/>
      <c r="K1" s="18" t="s">
        <v>24</v>
      </c>
    </row>
    <row r="2" spans="1:11" s="3" customFormat="1" ht="33" customHeight="1" thickBot="1">
      <c r="A2" s="97" t="s">
        <v>65</v>
      </c>
      <c r="B2" s="98"/>
      <c r="C2" s="98"/>
      <c r="D2" s="98"/>
      <c r="E2" s="98"/>
      <c r="F2" s="98"/>
      <c r="G2" s="98"/>
      <c r="H2" s="98"/>
      <c r="I2" s="98"/>
      <c r="J2" s="99"/>
    </row>
    <row r="3" spans="1:11" ht="19.149999999999999" customHeight="1" thickBot="1">
      <c r="A3" s="100" t="s">
        <v>2</v>
      </c>
      <c r="B3" s="144"/>
      <c r="C3" s="101"/>
      <c r="D3" s="102"/>
      <c r="E3" s="103"/>
      <c r="F3" s="92" t="s">
        <v>3</v>
      </c>
      <c r="G3" s="93"/>
      <c r="H3" s="93"/>
      <c r="I3" s="93"/>
      <c r="J3" s="93"/>
      <c r="K3" s="94"/>
    </row>
    <row r="4" spans="1:11" ht="54" customHeight="1" thickBot="1">
      <c r="A4" s="14" t="s">
        <v>4</v>
      </c>
      <c r="B4" s="15" t="s">
        <v>5</v>
      </c>
      <c r="C4" s="62" t="s">
        <v>46</v>
      </c>
      <c r="D4" s="148" t="s">
        <v>8</v>
      </c>
      <c r="E4" s="149"/>
      <c r="F4" s="145" t="s">
        <v>9</v>
      </c>
      <c r="G4" s="146"/>
      <c r="H4" s="147"/>
      <c r="I4" s="53" t="s">
        <v>11</v>
      </c>
      <c r="J4" s="53" t="s">
        <v>47</v>
      </c>
      <c r="K4" s="54" t="s">
        <v>48</v>
      </c>
    </row>
    <row r="5" spans="1:11" ht="51" customHeight="1">
      <c r="A5" s="24">
        <v>1</v>
      </c>
      <c r="B5" s="20" t="s">
        <v>12</v>
      </c>
      <c r="C5" s="21" t="s">
        <v>58</v>
      </c>
      <c r="D5" s="150">
        <f>'Annexe A1 Offre technique LOT1 '!E5</f>
        <v>400</v>
      </c>
      <c r="E5" s="151"/>
      <c r="F5" s="154"/>
      <c r="G5" s="155"/>
      <c r="H5" s="155"/>
      <c r="I5" s="5"/>
      <c r="J5" s="5"/>
      <c r="K5" s="6"/>
    </row>
    <row r="6" spans="1:11" ht="89.25" customHeight="1">
      <c r="A6" s="13">
        <v>2</v>
      </c>
      <c r="B6" s="20" t="s">
        <v>59</v>
      </c>
      <c r="C6" s="21" t="s">
        <v>54</v>
      </c>
      <c r="D6" s="150">
        <f>'Annexe A1 Offre technique LOT1 '!E6</f>
        <v>400</v>
      </c>
      <c r="E6" s="151"/>
      <c r="F6" s="154"/>
      <c r="G6" s="155"/>
      <c r="H6" s="155"/>
      <c r="I6" s="5"/>
      <c r="J6" s="5"/>
      <c r="K6" s="6"/>
    </row>
    <row r="7" spans="1:11" ht="124.5" customHeight="1">
      <c r="A7" s="13">
        <v>3</v>
      </c>
      <c r="B7" s="57" t="s">
        <v>57</v>
      </c>
      <c r="C7" s="57" t="s">
        <v>67</v>
      </c>
      <c r="D7" s="150">
        <f>'Annexe A1 Offre technique LOT1 '!E7</f>
        <v>800</v>
      </c>
      <c r="E7" s="151"/>
      <c r="F7" s="154"/>
      <c r="G7" s="155"/>
      <c r="H7" s="155"/>
      <c r="I7" s="5"/>
      <c r="J7" s="5"/>
      <c r="K7" s="6"/>
    </row>
    <row r="8" spans="1:11" ht="124.5" customHeight="1">
      <c r="A8" s="13">
        <v>4</v>
      </c>
      <c r="B8" s="57" t="s">
        <v>57</v>
      </c>
      <c r="C8" s="56" t="s">
        <v>69</v>
      </c>
      <c r="D8" s="150">
        <f>'Annexe A1 Offre technique LOT1 '!E8</f>
        <v>1200</v>
      </c>
      <c r="E8" s="151"/>
      <c r="F8" s="154"/>
      <c r="G8" s="155"/>
      <c r="H8" s="155"/>
      <c r="I8" s="5"/>
      <c r="J8" s="5"/>
      <c r="K8" s="6"/>
    </row>
    <row r="9" spans="1:11" ht="124.5" customHeight="1">
      <c r="A9" s="13">
        <v>5</v>
      </c>
      <c r="B9" s="57" t="s">
        <v>57</v>
      </c>
      <c r="C9" s="56" t="s">
        <v>68</v>
      </c>
      <c r="D9" s="150">
        <f>'Annexe A1 Offre technique LOT1 '!E9</f>
        <v>400</v>
      </c>
      <c r="E9" s="151"/>
      <c r="F9" s="154"/>
      <c r="G9" s="155"/>
      <c r="H9" s="155"/>
      <c r="I9" s="5"/>
      <c r="J9" s="5"/>
      <c r="K9" s="6"/>
    </row>
    <row r="10" spans="1:11" ht="53.25" customHeight="1">
      <c r="A10" s="13">
        <v>6</v>
      </c>
      <c r="B10" s="56" t="s">
        <v>13</v>
      </c>
      <c r="C10" s="56" t="s">
        <v>14</v>
      </c>
      <c r="D10" s="150">
        <f>'Annexe A1 Offre technique LOT1 '!E10</f>
        <v>5200</v>
      </c>
      <c r="E10" s="151"/>
      <c r="F10" s="154"/>
      <c r="G10" s="155"/>
      <c r="H10" s="155"/>
      <c r="I10" s="5"/>
      <c r="J10" s="5"/>
      <c r="K10" s="6"/>
    </row>
    <row r="11" spans="1:11" ht="51.75" customHeight="1">
      <c r="A11" s="13">
        <v>7</v>
      </c>
      <c r="B11" s="56" t="s">
        <v>55</v>
      </c>
      <c r="C11" s="56" t="s">
        <v>15</v>
      </c>
      <c r="D11" s="150">
        <f>'Annexe A1 Offre technique LOT1 '!E11</f>
        <v>6000</v>
      </c>
      <c r="E11" s="151"/>
      <c r="F11" s="154"/>
      <c r="G11" s="155"/>
      <c r="H11" s="155"/>
      <c r="I11" s="5"/>
      <c r="J11" s="5"/>
      <c r="K11" s="6"/>
    </row>
    <row r="12" spans="1:11" ht="50.25" customHeight="1">
      <c r="A12" s="13">
        <v>8</v>
      </c>
      <c r="B12" s="56" t="s">
        <v>16</v>
      </c>
      <c r="C12" s="56" t="s">
        <v>17</v>
      </c>
      <c r="D12" s="150">
        <f>'Annexe A1 Offre technique LOT1 '!E12</f>
        <v>400</v>
      </c>
      <c r="E12" s="151"/>
      <c r="F12" s="154"/>
      <c r="G12" s="155"/>
      <c r="H12" s="155"/>
      <c r="I12" s="5"/>
      <c r="J12" s="5"/>
      <c r="K12" s="6"/>
    </row>
    <row r="13" spans="1:11" ht="63" customHeight="1">
      <c r="A13" s="13">
        <v>9</v>
      </c>
      <c r="B13" s="56" t="s">
        <v>18</v>
      </c>
      <c r="C13" s="56" t="s">
        <v>19</v>
      </c>
      <c r="D13" s="150">
        <f>'Annexe A1 Offre technique LOT1 '!E13</f>
        <v>600</v>
      </c>
      <c r="E13" s="151"/>
      <c r="F13" s="154"/>
      <c r="G13" s="155"/>
      <c r="H13" s="155"/>
      <c r="I13" s="5"/>
      <c r="J13" s="5"/>
      <c r="K13" s="6"/>
    </row>
    <row r="14" spans="1:11" ht="63" customHeight="1">
      <c r="A14" s="13">
        <v>10</v>
      </c>
      <c r="B14" s="57" t="s">
        <v>20</v>
      </c>
      <c r="C14" s="57" t="s">
        <v>71</v>
      </c>
      <c r="D14" s="150">
        <f>'Annexe A1 Offre technique LOT1 '!E14</f>
        <v>400</v>
      </c>
      <c r="E14" s="151"/>
      <c r="F14" s="154"/>
      <c r="G14" s="155"/>
      <c r="H14" s="155"/>
      <c r="I14" s="5"/>
      <c r="J14" s="5"/>
      <c r="K14" s="6"/>
    </row>
    <row r="15" spans="1:11" ht="63" customHeight="1">
      <c r="A15" s="13">
        <v>11</v>
      </c>
      <c r="B15" s="57" t="s">
        <v>21</v>
      </c>
      <c r="C15" s="57" t="s">
        <v>22</v>
      </c>
      <c r="D15" s="150">
        <f>'Annexe A1 Offre technique LOT1 '!E15</f>
        <v>2400</v>
      </c>
      <c r="E15" s="151"/>
      <c r="F15" s="154"/>
      <c r="G15" s="155"/>
      <c r="H15" s="155"/>
      <c r="I15" s="5"/>
      <c r="J15" s="5"/>
      <c r="K15" s="6"/>
    </row>
    <row r="16" spans="1:11" ht="42.75" customHeight="1" thickBot="1">
      <c r="A16" s="2"/>
      <c r="B16" s="2"/>
      <c r="C16" s="50" t="str">
        <f>C1</f>
        <v>IAS no. de référence : NER DDP-2023-01-001</v>
      </c>
      <c r="D16" s="142" t="s">
        <v>53</v>
      </c>
      <c r="E16" s="143"/>
      <c r="F16" s="143"/>
      <c r="G16" s="143"/>
      <c r="H16" s="143"/>
      <c r="I16" s="143"/>
      <c r="J16" s="17"/>
      <c r="K16" s="18" t="s">
        <v>24</v>
      </c>
    </row>
    <row r="17" spans="1:11" ht="19.149999999999999" customHeight="1" thickBot="1">
      <c r="A17" s="92" t="s">
        <v>2</v>
      </c>
      <c r="B17" s="93"/>
      <c r="C17" s="93"/>
      <c r="D17" s="93"/>
      <c r="E17" s="94"/>
      <c r="F17" s="92" t="s">
        <v>3</v>
      </c>
      <c r="G17" s="93"/>
      <c r="H17" s="93"/>
      <c r="I17" s="93"/>
      <c r="J17" s="93"/>
      <c r="K17" s="94"/>
    </row>
    <row r="18" spans="1:11" ht="54" customHeight="1" thickBot="1">
      <c r="A18" s="14" t="s">
        <v>4</v>
      </c>
      <c r="B18" s="55"/>
      <c r="C18" s="49" t="s">
        <v>46</v>
      </c>
      <c r="D18" s="167" t="s">
        <v>8</v>
      </c>
      <c r="E18" s="168"/>
      <c r="F18" s="106" t="s">
        <v>9</v>
      </c>
      <c r="G18" s="107"/>
      <c r="H18" s="108"/>
      <c r="I18" s="15" t="s">
        <v>11</v>
      </c>
      <c r="J18" s="15" t="s">
        <v>47</v>
      </c>
      <c r="K18" s="16" t="s">
        <v>48</v>
      </c>
    </row>
    <row r="19" spans="1:11" customFormat="1" ht="54" customHeight="1">
      <c r="A19" s="158"/>
      <c r="B19" s="159"/>
      <c r="C19" s="159"/>
      <c r="D19" s="159"/>
      <c r="E19" s="159"/>
      <c r="F19" s="159"/>
      <c r="G19" s="159"/>
      <c r="H19" s="159"/>
      <c r="I19" s="164"/>
      <c r="J19" s="25" t="s">
        <v>49</v>
      </c>
      <c r="K19" s="28"/>
    </row>
    <row r="20" spans="1:11" customFormat="1" ht="54" customHeight="1">
      <c r="A20" s="160"/>
      <c r="B20" s="161"/>
      <c r="C20" s="161"/>
      <c r="D20" s="161"/>
      <c r="E20" s="161"/>
      <c r="F20" s="161"/>
      <c r="G20" s="161"/>
      <c r="H20" s="161"/>
      <c r="I20" s="165"/>
      <c r="J20" s="26" t="s">
        <v>50</v>
      </c>
      <c r="K20" s="28"/>
    </row>
    <row r="21" spans="1:11" customFormat="1" ht="54" customHeight="1" thickBot="1">
      <c r="A21" s="162"/>
      <c r="B21" s="163"/>
      <c r="C21" s="163"/>
      <c r="D21" s="163"/>
      <c r="E21" s="163"/>
      <c r="F21" s="163"/>
      <c r="G21" s="163"/>
      <c r="H21" s="163"/>
      <c r="I21" s="166"/>
      <c r="J21" s="27" t="s">
        <v>51</v>
      </c>
      <c r="K21" s="29"/>
    </row>
    <row r="22" spans="1:11" ht="42.75" customHeight="1" thickBot="1">
      <c r="A22" s="2"/>
      <c r="B22" s="2"/>
      <c r="C22" s="50" t="str">
        <f>C16</f>
        <v>IAS no. de référence : NER DDP-2023-01-001</v>
      </c>
      <c r="D22" s="142"/>
      <c r="E22" s="143"/>
      <c r="F22" s="143"/>
      <c r="G22" s="143"/>
      <c r="H22" s="143"/>
      <c r="I22" s="143"/>
      <c r="J22" s="17"/>
      <c r="K22" s="18" t="s">
        <v>24</v>
      </c>
    </row>
    <row r="23" spans="1:11" ht="19.149999999999999" customHeight="1" thickBot="1">
      <c r="A23" s="158"/>
      <c r="B23" s="159"/>
      <c r="C23" s="159"/>
      <c r="D23" s="159"/>
      <c r="E23" s="159"/>
      <c r="F23" s="92" t="s">
        <v>3</v>
      </c>
      <c r="G23" s="93"/>
      <c r="H23" s="93"/>
      <c r="I23" s="93"/>
      <c r="J23" s="93"/>
      <c r="K23" s="94"/>
    </row>
    <row r="24" spans="1:11" ht="32.65" customHeight="1">
      <c r="A24" s="160"/>
      <c r="B24" s="161"/>
      <c r="C24" s="161"/>
      <c r="D24" s="161"/>
      <c r="E24" s="161"/>
      <c r="F24" s="156" t="s">
        <v>38</v>
      </c>
      <c r="G24" s="157"/>
      <c r="H24" s="89"/>
      <c r="I24" s="90"/>
      <c r="J24" s="90"/>
      <c r="K24" s="91"/>
    </row>
    <row r="25" spans="1:11" ht="32.65" customHeight="1" thickBot="1">
      <c r="A25" s="162"/>
      <c r="B25" s="163"/>
      <c r="C25" s="163"/>
      <c r="D25" s="163"/>
      <c r="E25" s="163"/>
      <c r="F25" s="156" t="s">
        <v>39</v>
      </c>
      <c r="G25" s="157"/>
      <c r="H25" s="89"/>
      <c r="I25" s="90"/>
      <c r="J25" s="90"/>
      <c r="K25" s="91"/>
    </row>
    <row r="26" spans="1:11" ht="32.65" customHeight="1">
      <c r="A26" s="30"/>
      <c r="B26" s="31"/>
      <c r="C26" s="31"/>
      <c r="D26" s="31"/>
      <c r="E26" s="32"/>
      <c r="F26" s="156" t="s">
        <v>40</v>
      </c>
      <c r="G26" s="157"/>
      <c r="H26" s="89"/>
      <c r="I26" s="90"/>
      <c r="J26" s="90"/>
      <c r="K26" s="91"/>
    </row>
    <row r="27" spans="1:11" ht="96.6" customHeight="1">
      <c r="A27" s="30"/>
      <c r="B27" s="31"/>
      <c r="C27" s="31"/>
      <c r="D27" s="31"/>
      <c r="E27" s="32"/>
      <c r="F27" s="156" t="s">
        <v>41</v>
      </c>
      <c r="G27" s="157"/>
      <c r="H27" s="89"/>
      <c r="I27" s="90"/>
      <c r="J27" s="90"/>
      <c r="K27" s="91"/>
    </row>
    <row r="28" spans="1:11" ht="32.65" customHeight="1">
      <c r="A28" s="30"/>
      <c r="B28" s="31"/>
      <c r="C28" s="31"/>
      <c r="D28" s="31"/>
      <c r="E28" s="32"/>
      <c r="F28" s="156" t="s">
        <v>42</v>
      </c>
      <c r="G28" s="157"/>
      <c r="H28" s="89"/>
      <c r="I28" s="90"/>
      <c r="J28" s="90"/>
      <c r="K28" s="91"/>
    </row>
    <row r="29" spans="1:11" ht="32.65" customHeight="1">
      <c r="A29" s="30"/>
      <c r="B29" s="31"/>
      <c r="C29" s="31"/>
      <c r="D29" s="31"/>
      <c r="E29" s="32"/>
      <c r="F29" s="156" t="s">
        <v>43</v>
      </c>
      <c r="G29" s="157"/>
      <c r="H29" s="89"/>
      <c r="I29" s="90"/>
      <c r="J29" s="90"/>
      <c r="K29" s="91"/>
    </row>
    <row r="30" spans="1:11" ht="32.65" customHeight="1">
      <c r="A30" s="30"/>
      <c r="B30" s="31"/>
      <c r="C30" s="31"/>
      <c r="D30" s="31"/>
      <c r="E30" s="32"/>
      <c r="F30" s="156" t="s">
        <v>44</v>
      </c>
      <c r="G30" s="157"/>
      <c r="H30" s="46"/>
      <c r="I30" s="47"/>
      <c r="J30" s="47"/>
      <c r="K30" s="48"/>
    </row>
    <row r="31" spans="1:11" ht="99.6" customHeight="1" thickBot="1">
      <c r="A31" s="33"/>
      <c r="B31" s="31"/>
      <c r="C31" s="34"/>
      <c r="D31" s="34"/>
      <c r="E31" s="35"/>
      <c r="F31" s="152" t="s">
        <v>45</v>
      </c>
      <c r="G31" s="153"/>
      <c r="H31" s="65"/>
      <c r="I31" s="66"/>
      <c r="J31" s="66"/>
      <c r="K31" s="67"/>
    </row>
    <row r="32" spans="1:11" ht="18.75">
      <c r="A32" s="9"/>
      <c r="B32" s="37"/>
    </row>
    <row r="33" spans="2:2" ht="18.75">
      <c r="B33" s="37"/>
    </row>
    <row r="34" spans="2:2" ht="18.75">
      <c r="B34" s="37"/>
    </row>
    <row r="35" spans="2:2" ht="18.75">
      <c r="B35" s="37"/>
    </row>
    <row r="36" spans="2:2" ht="18.75">
      <c r="B36" s="37"/>
    </row>
    <row r="37" spans="2:2" ht="19.5" thickBot="1">
      <c r="B37" s="40"/>
    </row>
  </sheetData>
  <mergeCells count="52">
    <mergeCell ref="F30:G30"/>
    <mergeCell ref="F5:H5"/>
    <mergeCell ref="F6:H6"/>
    <mergeCell ref="F7:H7"/>
    <mergeCell ref="F8:H8"/>
    <mergeCell ref="F9:H9"/>
    <mergeCell ref="F13:H13"/>
    <mergeCell ref="F14:H14"/>
    <mergeCell ref="A19:I21"/>
    <mergeCell ref="D16:I16"/>
    <mergeCell ref="A17:E17"/>
    <mergeCell ref="F17:K17"/>
    <mergeCell ref="D18:E18"/>
    <mergeCell ref="H24:K24"/>
    <mergeCell ref="F27:G27"/>
    <mergeCell ref="H27:K27"/>
    <mergeCell ref="F23:K23"/>
    <mergeCell ref="D22:I22"/>
    <mergeCell ref="A23:E25"/>
    <mergeCell ref="D10:E10"/>
    <mergeCell ref="D11:E11"/>
    <mergeCell ref="D12:E12"/>
    <mergeCell ref="F10:H10"/>
    <mergeCell ref="F11:H11"/>
    <mergeCell ref="F12:H12"/>
    <mergeCell ref="F31:G31"/>
    <mergeCell ref="D15:E15"/>
    <mergeCell ref="D13:E13"/>
    <mergeCell ref="D14:E14"/>
    <mergeCell ref="F15:H15"/>
    <mergeCell ref="H31:K31"/>
    <mergeCell ref="F25:G25"/>
    <mergeCell ref="H25:K25"/>
    <mergeCell ref="F26:G26"/>
    <mergeCell ref="H26:K26"/>
    <mergeCell ref="F28:G28"/>
    <mergeCell ref="H28:K28"/>
    <mergeCell ref="F29:G29"/>
    <mergeCell ref="H29:K29"/>
    <mergeCell ref="F18:H18"/>
    <mergeCell ref="F24:G24"/>
    <mergeCell ref="D5:E5"/>
    <mergeCell ref="D6:E6"/>
    <mergeCell ref="D7:E7"/>
    <mergeCell ref="D8:E8"/>
    <mergeCell ref="D9:E9"/>
    <mergeCell ref="D1:I1"/>
    <mergeCell ref="A3:E3"/>
    <mergeCell ref="F3:K3"/>
    <mergeCell ref="F4:H4"/>
    <mergeCell ref="D4:E4"/>
    <mergeCell ref="A2:J2"/>
  </mergeCells>
  <printOptions horizontalCentered="1"/>
  <pageMargins left="0.23622047244094491" right="0.23622047244094491" top="0.51181102362204722" bottom="0.31496062992125984" header="0.31496062992125984" footer="0.31496062992125984"/>
  <pageSetup paperSize="9" scale="50" orientation="landscape" horizontalDpi="300" verticalDpi="300" r:id="rId1"/>
  <headerFooter>
    <oddHeader>Page &amp;P&amp;R&amp;A</oddHeader>
    <oddFooter>&amp;CPage&amp;P de &amp;N</oddFooter>
  </headerFooter>
  <rowBreaks count="1" manualBreakCount="1">
    <brk id="15" max="10" man="1"/>
  </rowBreaks>
  <colBreaks count="1" manualBreakCount="1">
    <brk id="11" max="1048575"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C06233-22D5-4A9F-AE49-5CB915ADEE02}">
  <dimension ref="A1:K37"/>
  <sheetViews>
    <sheetView tabSelected="1" topLeftCell="A11" zoomScale="70" zoomScaleNormal="70" workbookViewId="0">
      <selection activeCell="C15" sqref="C15"/>
    </sheetView>
  </sheetViews>
  <sheetFormatPr baseColWidth="10" defaultColWidth="8.7109375" defaultRowHeight="12.75"/>
  <cols>
    <col min="1" max="1" width="8.7109375" style="4"/>
    <col min="2" max="2" width="20.42578125" style="1" customWidth="1"/>
    <col min="3" max="3" width="72.28515625" style="1" customWidth="1"/>
    <col min="4" max="5" width="10.28515625" style="4" customWidth="1"/>
    <col min="6" max="6" width="20.28515625" style="1" customWidth="1"/>
    <col min="7" max="7" width="19.28515625" style="1" customWidth="1"/>
    <col min="8" max="8" width="18.7109375" style="1" customWidth="1"/>
    <col min="9" max="9" width="21.7109375" style="1" customWidth="1"/>
    <col min="10" max="10" width="28" style="1" customWidth="1"/>
    <col min="11" max="11" width="39.42578125" style="1" customWidth="1"/>
    <col min="12" max="12" width="20.5703125" style="1" customWidth="1"/>
    <col min="13" max="16384" width="8.7109375" style="1"/>
  </cols>
  <sheetData>
    <row r="1" spans="1:11" ht="42.75" customHeight="1" thickBot="1">
      <c r="A1" s="8"/>
      <c r="B1" s="2"/>
      <c r="C1" s="50" t="str">
        <f>'Annexe A1 Offre technique LOT1 '!C1</f>
        <v>IAS no. de référence : NER DDP-2023-01-001</v>
      </c>
      <c r="D1" s="142" t="s">
        <v>52</v>
      </c>
      <c r="E1" s="143"/>
      <c r="F1" s="143"/>
      <c r="G1" s="143"/>
      <c r="H1" s="143"/>
      <c r="I1" s="143"/>
      <c r="J1" s="17"/>
      <c r="K1" s="18" t="s">
        <v>24</v>
      </c>
    </row>
    <row r="2" spans="1:11" s="3" customFormat="1" ht="33" customHeight="1" thickBot="1">
      <c r="A2" s="97" t="s">
        <v>66</v>
      </c>
      <c r="B2" s="98"/>
      <c r="C2" s="98"/>
      <c r="D2" s="98"/>
      <c r="E2" s="98"/>
      <c r="F2" s="98"/>
      <c r="G2" s="98"/>
      <c r="H2" s="98"/>
      <c r="I2" s="98"/>
      <c r="J2" s="99"/>
    </row>
    <row r="3" spans="1:11" ht="19.149999999999999" customHeight="1" thickBot="1">
      <c r="A3" s="100" t="s">
        <v>2</v>
      </c>
      <c r="B3" s="144"/>
      <c r="C3" s="101"/>
      <c r="D3" s="102"/>
      <c r="E3" s="103"/>
      <c r="F3" s="92" t="s">
        <v>3</v>
      </c>
      <c r="G3" s="93"/>
      <c r="H3" s="93"/>
      <c r="I3" s="93"/>
      <c r="J3" s="93"/>
      <c r="K3" s="94"/>
    </row>
    <row r="4" spans="1:11" ht="54" customHeight="1" thickBot="1">
      <c r="A4" s="14" t="s">
        <v>4</v>
      </c>
      <c r="B4" s="15" t="s">
        <v>5</v>
      </c>
      <c r="C4" s="49" t="s">
        <v>46</v>
      </c>
      <c r="D4" s="167" t="s">
        <v>8</v>
      </c>
      <c r="E4" s="168"/>
      <c r="F4" s="106" t="s">
        <v>9</v>
      </c>
      <c r="G4" s="107"/>
      <c r="H4" s="108"/>
      <c r="I4" s="15" t="s">
        <v>11</v>
      </c>
      <c r="J4" s="15" t="s">
        <v>47</v>
      </c>
      <c r="K4" s="16" t="s">
        <v>48</v>
      </c>
    </row>
    <row r="5" spans="1:11" ht="51" customHeight="1">
      <c r="A5" s="24">
        <v>1</v>
      </c>
      <c r="B5" s="20" t="s">
        <v>12</v>
      </c>
      <c r="C5" s="21" t="s">
        <v>58</v>
      </c>
      <c r="D5" s="169">
        <f>'Annexe A1 Offre technique LOT1 '!E5</f>
        <v>400</v>
      </c>
      <c r="E5" s="170"/>
      <c r="F5" s="171"/>
      <c r="G5" s="172"/>
      <c r="H5" s="172"/>
      <c r="I5" s="10"/>
      <c r="J5" s="10"/>
      <c r="K5" s="11"/>
    </row>
    <row r="6" spans="1:11" ht="89.25" customHeight="1">
      <c r="A6" s="13">
        <v>2</v>
      </c>
      <c r="B6" s="20" t="s">
        <v>59</v>
      </c>
      <c r="C6" s="21" t="s">
        <v>54</v>
      </c>
      <c r="D6" s="150">
        <f>'Annexe A1 Offre technique LOT1 '!E6</f>
        <v>400</v>
      </c>
      <c r="E6" s="151"/>
      <c r="F6" s="154"/>
      <c r="G6" s="155"/>
      <c r="H6" s="155"/>
      <c r="I6" s="5"/>
      <c r="J6" s="5"/>
      <c r="K6" s="6"/>
    </row>
    <row r="7" spans="1:11" ht="105.75" customHeight="1">
      <c r="A7" s="13">
        <v>3</v>
      </c>
      <c r="B7" s="57" t="s">
        <v>57</v>
      </c>
      <c r="C7" s="57" t="s">
        <v>67</v>
      </c>
      <c r="D7" s="150">
        <f>'Annexe A1 Offre technique LOT1 '!E7</f>
        <v>800</v>
      </c>
      <c r="E7" s="151"/>
      <c r="F7" s="154"/>
      <c r="G7" s="155"/>
      <c r="H7" s="155"/>
      <c r="I7" s="5"/>
      <c r="J7" s="5"/>
      <c r="K7" s="6"/>
    </row>
    <row r="8" spans="1:11" ht="105.75" customHeight="1">
      <c r="A8" s="13">
        <v>4</v>
      </c>
      <c r="B8" s="57" t="s">
        <v>57</v>
      </c>
      <c r="C8" s="56" t="s">
        <v>69</v>
      </c>
      <c r="D8" s="150">
        <f>'Annexe A1 Offre technique LOT1 '!E8</f>
        <v>1200</v>
      </c>
      <c r="E8" s="151"/>
      <c r="F8" s="154"/>
      <c r="G8" s="155"/>
      <c r="H8" s="155"/>
      <c r="I8" s="5"/>
      <c r="J8" s="5"/>
      <c r="K8" s="6"/>
    </row>
    <row r="9" spans="1:11" ht="105.75" customHeight="1">
      <c r="A9" s="13">
        <v>5</v>
      </c>
      <c r="B9" s="57" t="s">
        <v>57</v>
      </c>
      <c r="C9" s="56" t="s">
        <v>68</v>
      </c>
      <c r="D9" s="150">
        <f>'Annexe A1 Offre technique LOT1 '!E9</f>
        <v>400</v>
      </c>
      <c r="E9" s="151"/>
      <c r="F9" s="154"/>
      <c r="G9" s="155"/>
      <c r="H9" s="155"/>
      <c r="I9" s="5"/>
      <c r="J9" s="5"/>
      <c r="K9" s="6"/>
    </row>
    <row r="10" spans="1:11" ht="53.25" customHeight="1">
      <c r="A10" s="13">
        <v>6</v>
      </c>
      <c r="B10" s="56" t="s">
        <v>13</v>
      </c>
      <c r="C10" s="56" t="s">
        <v>14</v>
      </c>
      <c r="D10" s="150">
        <f>'Annexe A1 Offre technique LOT1 '!E10</f>
        <v>5200</v>
      </c>
      <c r="E10" s="151"/>
      <c r="F10" s="154"/>
      <c r="G10" s="155"/>
      <c r="H10" s="155"/>
      <c r="I10" s="5"/>
      <c r="J10" s="5"/>
      <c r="K10" s="6"/>
    </row>
    <row r="11" spans="1:11" ht="51.75" customHeight="1">
      <c r="A11" s="13">
        <v>7</v>
      </c>
      <c r="B11" s="56" t="s">
        <v>55</v>
      </c>
      <c r="C11" s="56" t="s">
        <v>15</v>
      </c>
      <c r="D11" s="150">
        <f>'Annexe A1 Offre technique LOT1 '!E11</f>
        <v>6000</v>
      </c>
      <c r="E11" s="151"/>
      <c r="F11" s="154"/>
      <c r="G11" s="155"/>
      <c r="H11" s="155"/>
      <c r="I11" s="5"/>
      <c r="J11" s="5"/>
      <c r="K11" s="6"/>
    </row>
    <row r="12" spans="1:11" ht="50.25" customHeight="1">
      <c r="A12" s="13">
        <v>8</v>
      </c>
      <c r="B12" s="56" t="s">
        <v>16</v>
      </c>
      <c r="C12" s="56" t="s">
        <v>17</v>
      </c>
      <c r="D12" s="150">
        <f>'Annexe A1 Offre technique LOT1 '!E12</f>
        <v>400</v>
      </c>
      <c r="E12" s="151"/>
      <c r="F12" s="154"/>
      <c r="G12" s="155"/>
      <c r="H12" s="155"/>
      <c r="I12" s="5"/>
      <c r="J12" s="5"/>
      <c r="K12" s="6"/>
    </row>
    <row r="13" spans="1:11" ht="63" customHeight="1">
      <c r="A13" s="13">
        <v>9</v>
      </c>
      <c r="B13" s="56" t="s">
        <v>18</v>
      </c>
      <c r="C13" s="56" t="s">
        <v>19</v>
      </c>
      <c r="D13" s="150">
        <f>'Annexe A1 Offre technique LOT1 '!E13</f>
        <v>600</v>
      </c>
      <c r="E13" s="151"/>
      <c r="F13" s="154"/>
      <c r="G13" s="155"/>
      <c r="H13" s="155"/>
      <c r="I13" s="5"/>
      <c r="J13" s="5"/>
      <c r="K13" s="6"/>
    </row>
    <row r="14" spans="1:11" ht="63" customHeight="1">
      <c r="A14" s="13">
        <v>10</v>
      </c>
      <c r="B14" s="57" t="s">
        <v>20</v>
      </c>
      <c r="C14" s="57" t="s">
        <v>71</v>
      </c>
      <c r="D14" s="150">
        <f>'Annexe A1 Offre technique LOT1 '!E14</f>
        <v>400</v>
      </c>
      <c r="E14" s="151"/>
      <c r="F14" s="154"/>
      <c r="G14" s="155"/>
      <c r="H14" s="155"/>
      <c r="I14" s="5"/>
      <c r="J14" s="5"/>
      <c r="K14" s="6"/>
    </row>
    <row r="15" spans="1:11" ht="63" customHeight="1">
      <c r="A15" s="13">
        <v>11</v>
      </c>
      <c r="B15" s="57" t="s">
        <v>21</v>
      </c>
      <c r="C15" s="57" t="s">
        <v>22</v>
      </c>
      <c r="D15" s="150">
        <f>'Annexe A1 Offre technique LOT1 '!E15</f>
        <v>2400</v>
      </c>
      <c r="E15" s="151"/>
      <c r="F15" s="154"/>
      <c r="G15" s="155"/>
      <c r="H15" s="155"/>
      <c r="I15" s="5"/>
      <c r="J15" s="5"/>
      <c r="K15" s="6"/>
    </row>
    <row r="16" spans="1:11" ht="42.75" customHeight="1" thickBot="1">
      <c r="A16" s="2"/>
      <c r="B16" s="2"/>
      <c r="C16" s="50" t="str">
        <f>C1</f>
        <v>IAS no. de référence : NER DDP-2023-01-001</v>
      </c>
      <c r="D16" s="142" t="s">
        <v>53</v>
      </c>
      <c r="E16" s="143"/>
      <c r="F16" s="143"/>
      <c r="G16" s="143"/>
      <c r="H16" s="143"/>
      <c r="I16" s="143"/>
      <c r="J16" s="17"/>
      <c r="K16" s="18" t="s">
        <v>24</v>
      </c>
    </row>
    <row r="17" spans="1:11" ht="19.149999999999999" customHeight="1" thickBot="1">
      <c r="A17" s="92" t="s">
        <v>2</v>
      </c>
      <c r="B17" s="93"/>
      <c r="C17" s="93"/>
      <c r="D17" s="93"/>
      <c r="E17" s="94"/>
      <c r="F17" s="92" t="s">
        <v>3</v>
      </c>
      <c r="G17" s="93"/>
      <c r="H17" s="93"/>
      <c r="I17" s="93"/>
      <c r="J17" s="93"/>
      <c r="K17" s="94"/>
    </row>
    <row r="18" spans="1:11" ht="54" customHeight="1" thickBot="1">
      <c r="A18" s="14" t="s">
        <v>4</v>
      </c>
      <c r="B18" s="55"/>
      <c r="C18" s="49" t="s">
        <v>46</v>
      </c>
      <c r="D18" s="167" t="s">
        <v>8</v>
      </c>
      <c r="E18" s="168"/>
      <c r="F18" s="106" t="s">
        <v>9</v>
      </c>
      <c r="G18" s="107"/>
      <c r="H18" s="108"/>
      <c r="I18" s="15" t="s">
        <v>11</v>
      </c>
      <c r="J18" s="15" t="s">
        <v>47</v>
      </c>
      <c r="K18" s="16" t="s">
        <v>48</v>
      </c>
    </row>
    <row r="19" spans="1:11" customFormat="1" ht="54" customHeight="1">
      <c r="A19" s="158"/>
      <c r="B19" s="159"/>
      <c r="C19" s="159"/>
      <c r="D19" s="159"/>
      <c r="E19" s="159"/>
      <c r="F19" s="159"/>
      <c r="G19" s="159"/>
      <c r="H19" s="159"/>
      <c r="I19" s="164"/>
      <c r="J19" s="25" t="s">
        <v>49</v>
      </c>
      <c r="K19" s="28"/>
    </row>
    <row r="20" spans="1:11" customFormat="1" ht="54" customHeight="1">
      <c r="A20" s="160"/>
      <c r="B20" s="161"/>
      <c r="C20" s="161"/>
      <c r="D20" s="161"/>
      <c r="E20" s="161"/>
      <c r="F20" s="161"/>
      <c r="G20" s="161"/>
      <c r="H20" s="161"/>
      <c r="I20" s="165"/>
      <c r="J20" s="26" t="s">
        <v>50</v>
      </c>
      <c r="K20" s="28"/>
    </row>
    <row r="21" spans="1:11" customFormat="1" ht="54" customHeight="1" thickBot="1">
      <c r="A21" s="162"/>
      <c r="B21" s="163"/>
      <c r="C21" s="163"/>
      <c r="D21" s="163"/>
      <c r="E21" s="163"/>
      <c r="F21" s="163"/>
      <c r="G21" s="163"/>
      <c r="H21" s="163"/>
      <c r="I21" s="166"/>
      <c r="J21" s="27" t="s">
        <v>51</v>
      </c>
      <c r="K21" s="29"/>
    </row>
    <row r="22" spans="1:11" ht="42.75" customHeight="1" thickBot="1">
      <c r="A22" s="2"/>
      <c r="B22" s="2"/>
      <c r="C22" s="50" t="str">
        <f>C16</f>
        <v>IAS no. de référence : NER DDP-2023-01-001</v>
      </c>
      <c r="D22" s="142"/>
      <c r="E22" s="143"/>
      <c r="F22" s="143"/>
      <c r="G22" s="143"/>
      <c r="H22" s="143"/>
      <c r="I22" s="143"/>
      <c r="J22" s="17"/>
      <c r="K22" s="18" t="s">
        <v>24</v>
      </c>
    </row>
    <row r="23" spans="1:11" ht="19.149999999999999" customHeight="1" thickBot="1">
      <c r="A23" s="158"/>
      <c r="B23" s="159"/>
      <c r="C23" s="159"/>
      <c r="D23" s="159"/>
      <c r="E23" s="159"/>
      <c r="F23" s="92" t="s">
        <v>3</v>
      </c>
      <c r="G23" s="93"/>
      <c r="H23" s="93"/>
      <c r="I23" s="93"/>
      <c r="J23" s="93"/>
      <c r="K23" s="94"/>
    </row>
    <row r="24" spans="1:11" ht="32.65" customHeight="1">
      <c r="A24" s="160"/>
      <c r="B24" s="161"/>
      <c r="C24" s="161"/>
      <c r="D24" s="161"/>
      <c r="E24" s="161"/>
      <c r="F24" s="156" t="s">
        <v>38</v>
      </c>
      <c r="G24" s="157"/>
      <c r="H24" s="89"/>
      <c r="I24" s="90"/>
      <c r="J24" s="90"/>
      <c r="K24" s="91"/>
    </row>
    <row r="25" spans="1:11" ht="32.65" customHeight="1" thickBot="1">
      <c r="A25" s="162"/>
      <c r="B25" s="163"/>
      <c r="C25" s="163"/>
      <c r="D25" s="163"/>
      <c r="E25" s="163"/>
      <c r="F25" s="156" t="s">
        <v>39</v>
      </c>
      <c r="G25" s="157"/>
      <c r="H25" s="89"/>
      <c r="I25" s="90"/>
      <c r="J25" s="90"/>
      <c r="K25" s="91"/>
    </row>
    <row r="26" spans="1:11" ht="32.65" customHeight="1">
      <c r="A26" s="30"/>
      <c r="B26" s="31"/>
      <c r="C26" s="31"/>
      <c r="D26" s="31"/>
      <c r="E26" s="32"/>
      <c r="F26" s="156" t="s">
        <v>40</v>
      </c>
      <c r="G26" s="157"/>
      <c r="H26" s="89"/>
      <c r="I26" s="90"/>
      <c r="J26" s="90"/>
      <c r="K26" s="91"/>
    </row>
    <row r="27" spans="1:11" ht="96.6" customHeight="1">
      <c r="A27" s="30"/>
      <c r="B27" s="31"/>
      <c r="C27" s="31"/>
      <c r="D27" s="31"/>
      <c r="E27" s="32"/>
      <c r="F27" s="156" t="s">
        <v>41</v>
      </c>
      <c r="G27" s="157"/>
      <c r="H27" s="89"/>
      <c r="I27" s="90"/>
      <c r="J27" s="90"/>
      <c r="K27" s="91"/>
    </row>
    <row r="28" spans="1:11" ht="32.65" customHeight="1">
      <c r="A28" s="30"/>
      <c r="B28" s="31"/>
      <c r="C28" s="31"/>
      <c r="D28" s="31"/>
      <c r="E28" s="32"/>
      <c r="F28" s="156" t="s">
        <v>42</v>
      </c>
      <c r="G28" s="157"/>
      <c r="H28" s="89"/>
      <c r="I28" s="90"/>
      <c r="J28" s="90"/>
      <c r="K28" s="91"/>
    </row>
    <row r="29" spans="1:11" ht="32.65" customHeight="1">
      <c r="A29" s="30"/>
      <c r="B29" s="31"/>
      <c r="C29" s="31"/>
      <c r="D29" s="31"/>
      <c r="E29" s="32"/>
      <c r="F29" s="156" t="s">
        <v>43</v>
      </c>
      <c r="G29" s="157"/>
      <c r="H29" s="89"/>
      <c r="I29" s="90"/>
      <c r="J29" s="90"/>
      <c r="K29" s="91"/>
    </row>
    <row r="30" spans="1:11" ht="32.65" customHeight="1">
      <c r="A30" s="30"/>
      <c r="B30" s="31"/>
      <c r="C30" s="31"/>
      <c r="D30" s="31"/>
      <c r="E30" s="32"/>
      <c r="F30" s="156" t="s">
        <v>44</v>
      </c>
      <c r="G30" s="157"/>
      <c r="H30" s="46"/>
      <c r="I30" s="47"/>
      <c r="J30" s="47"/>
      <c r="K30" s="48"/>
    </row>
    <row r="31" spans="1:11" ht="99.6" customHeight="1" thickBot="1">
      <c r="A31" s="33"/>
      <c r="B31" s="31"/>
      <c r="C31" s="34"/>
      <c r="D31" s="34"/>
      <c r="E31" s="35"/>
      <c r="F31" s="152" t="s">
        <v>45</v>
      </c>
      <c r="G31" s="153"/>
      <c r="H31" s="65"/>
      <c r="I31" s="66"/>
      <c r="J31" s="66"/>
      <c r="K31" s="67"/>
    </row>
    <row r="32" spans="1:11" ht="18.75">
      <c r="A32" s="9"/>
      <c r="B32" s="37"/>
    </row>
    <row r="33" spans="2:2" ht="18.75">
      <c r="B33" s="37"/>
    </row>
    <row r="34" spans="2:2" ht="18.75">
      <c r="B34" s="37"/>
    </row>
    <row r="35" spans="2:2" ht="18.75">
      <c r="B35" s="37"/>
    </row>
    <row r="36" spans="2:2" ht="18.75">
      <c r="B36" s="37"/>
    </row>
    <row r="37" spans="2:2" ht="19.5" thickBot="1">
      <c r="B37" s="40"/>
    </row>
  </sheetData>
  <mergeCells count="52">
    <mergeCell ref="D1:I1"/>
    <mergeCell ref="A2:J2"/>
    <mergeCell ref="A3:E3"/>
    <mergeCell ref="F3:K3"/>
    <mergeCell ref="D4:E4"/>
    <mergeCell ref="F4:H4"/>
    <mergeCell ref="D5:E5"/>
    <mergeCell ref="F5:H5"/>
    <mergeCell ref="D6:E6"/>
    <mergeCell ref="F6:H6"/>
    <mergeCell ref="D7:E7"/>
    <mergeCell ref="F7:H7"/>
    <mergeCell ref="D8:E8"/>
    <mergeCell ref="F8:H8"/>
    <mergeCell ref="D9:E9"/>
    <mergeCell ref="F9:H9"/>
    <mergeCell ref="D10:E10"/>
    <mergeCell ref="F10:H10"/>
    <mergeCell ref="A17:E17"/>
    <mergeCell ref="F17:K17"/>
    <mergeCell ref="D11:E11"/>
    <mergeCell ref="F11:H11"/>
    <mergeCell ref="D12:E12"/>
    <mergeCell ref="F12:H12"/>
    <mergeCell ref="D13:E13"/>
    <mergeCell ref="F13:H13"/>
    <mergeCell ref="D14:E14"/>
    <mergeCell ref="F14:H14"/>
    <mergeCell ref="D15:E15"/>
    <mergeCell ref="F15:H15"/>
    <mergeCell ref="D16:I16"/>
    <mergeCell ref="D18:E18"/>
    <mergeCell ref="F18:H18"/>
    <mergeCell ref="A19:I21"/>
    <mergeCell ref="D22:I22"/>
    <mergeCell ref="A23:E25"/>
    <mergeCell ref="F23:K23"/>
    <mergeCell ref="F24:G24"/>
    <mergeCell ref="H24:K24"/>
    <mergeCell ref="F25:G25"/>
    <mergeCell ref="H25:K25"/>
    <mergeCell ref="F26:G26"/>
    <mergeCell ref="H26:K26"/>
    <mergeCell ref="F27:G27"/>
    <mergeCell ref="H27:K27"/>
    <mergeCell ref="F28:G28"/>
    <mergeCell ref="H28:K28"/>
    <mergeCell ref="F29:G29"/>
    <mergeCell ref="H29:K29"/>
    <mergeCell ref="F30:G30"/>
    <mergeCell ref="F31:G31"/>
    <mergeCell ref="H31:K31"/>
  </mergeCell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CaseOfficer xmlns="a68b2923-06cc-43e3-972d-99a14d87fbcb">
      <UserInfo>
        <DisplayName/>
        <AccountId xsi:nil="true"/>
        <AccountType/>
      </UserInfo>
    </CaseOfficer>
    <Donor xmlns="a68b2923-06cc-43e3-972d-99a14d87fbcb" xsi:nil="true"/>
    <lcf76f155ced4ddcb4097134ff3c332f xmlns="a68b2923-06cc-43e3-972d-99a14d87fbcb">
      <Terms xmlns="http://schemas.microsoft.com/office/infopath/2007/PartnerControls"/>
    </lcf76f155ced4ddcb4097134ff3c332f>
    <TaxCatchAll xmlns="a8012c74-0e49-4f5e-93d2-056f4bff9b3b" xsi:nil="true"/>
    <PRDescription xmlns="a68b2923-06cc-43e3-972d-99a14d87fbcb"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AA1133EBEB100747AEE1995BE2EDF175" ma:contentTypeVersion="18" ma:contentTypeDescription="Create a new document." ma:contentTypeScope="" ma:versionID="640dbc8bd97603323b387ff8f259a81f">
  <xsd:schema xmlns:xsd="http://www.w3.org/2001/XMLSchema" xmlns:xs="http://www.w3.org/2001/XMLSchema" xmlns:p="http://schemas.microsoft.com/office/2006/metadata/properties" xmlns:ns2="a68b2923-06cc-43e3-972d-99a14d87fbcb" xmlns:ns3="a8012c74-0e49-4f5e-93d2-056f4bff9b3b" targetNamespace="http://schemas.microsoft.com/office/2006/metadata/properties" ma:root="true" ma:fieldsID="fbd659a28312e661b0dc336057aa17f8" ns2:_="" ns3:_="">
    <xsd:import namespace="a68b2923-06cc-43e3-972d-99a14d87fbcb"/>
    <xsd:import namespace="a8012c74-0e49-4f5e-93d2-056f4bff9b3b"/>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CaseOfficer" minOccurs="0"/>
                <xsd:element ref="ns2:Donor" minOccurs="0"/>
                <xsd:element ref="ns2:PRDescription" minOccurs="0"/>
                <xsd:element ref="ns2:MediaServiceDateTaken" minOccurs="0"/>
                <xsd:element ref="ns2:lcf76f155ced4ddcb4097134ff3c332f" minOccurs="0"/>
                <xsd:element ref="ns3:TaxCatchAll"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68b2923-06cc-43e3-972d-99a14d87fbc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CaseOfficer" ma:index="18" nillable="true" ma:displayName="Case Officer" ma:format="Dropdown" ma:list="UserInfo" ma:SharePointGroup="0" ma:internalName="CaseOffic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Donor" ma:index="19" nillable="true" ma:displayName="Donor" ma:format="Dropdown" ma:internalName="Donor">
      <xsd:simpleType>
        <xsd:restriction base="dms:Text">
          <xsd:maxLength value="255"/>
        </xsd:restriction>
      </xsd:simpleType>
    </xsd:element>
    <xsd:element name="PRDescription" ma:index="20" nillable="true" ma:displayName="PR Description" ma:format="Dropdown" ma:internalName="PRDescription">
      <xsd:simpleType>
        <xsd:restriction base="dms:Text">
          <xsd:maxLength value="255"/>
        </xsd:restriction>
      </xsd:simpleType>
    </xsd:element>
    <xsd:element name="MediaServiceDateTaken" ma:index="21" nillable="true" ma:displayName="MediaServiceDateTaken" ma:hidden="true" ma:internalName="MediaServiceDateTaken" ma:readOnly="true">
      <xsd:simpleType>
        <xsd:restriction base="dms:Text"/>
      </xsd:simpleType>
    </xsd:element>
    <xsd:element name="lcf76f155ced4ddcb4097134ff3c332f" ma:index="23" nillable="true" ma:taxonomy="true" ma:internalName="lcf76f155ced4ddcb4097134ff3c332f" ma:taxonomyFieldName="MediaServiceImageTags" ma:displayName="Image Tags" ma:readOnly="false" ma:fieldId="{5cf76f15-5ced-4ddc-b409-7134ff3c332f}" ma:taxonomyMulti="true" ma:sspId="26b69612-e2cc-4a46-9cbb-ded1a27764c6" ma:termSetId="09814cd3-568e-fe90-9814-8d621ff8fb84" ma:anchorId="fba54fb3-c3e1-fe81-a776-ca4b69148c4d" ma:open="true" ma:isKeyword="false">
      <xsd:complexType>
        <xsd:sequence>
          <xsd:element ref="pc:Terms" minOccurs="0" maxOccurs="1"/>
        </xsd:sequence>
      </xsd:complexType>
    </xsd:element>
    <xsd:element name="MediaServiceLocation" ma:index="25" nillable="true" ma:displayName="Location"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8012c74-0e49-4f5e-93d2-056f4bff9b3b"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24" nillable="true" ma:displayName="Taxonomy Catch All Column" ma:hidden="true" ma:list="{dbbb5bf6-ab05-415a-86fd-6ac72f5c8ac3}" ma:internalName="TaxCatchAll" ma:showField="CatchAllData" ma:web="a8012c74-0e49-4f5e-93d2-056f4bff9b3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11AF06B-BD2A-4CD8-8F05-CEF4E032F5E1}">
  <ds:schemaRefs>
    <ds:schemaRef ds:uri="http://schemas.microsoft.com/office/2006/metadata/properties"/>
    <ds:schemaRef ds:uri="http://schemas.microsoft.com/office/infopath/2007/PartnerControls"/>
    <ds:schemaRef ds:uri="a68b2923-06cc-43e3-972d-99a14d87fbcb"/>
    <ds:schemaRef ds:uri="a8012c74-0e49-4f5e-93d2-056f4bff9b3b"/>
  </ds:schemaRefs>
</ds:datastoreItem>
</file>

<file path=customXml/itemProps2.xml><?xml version="1.0" encoding="utf-8"?>
<ds:datastoreItem xmlns:ds="http://schemas.openxmlformats.org/officeDocument/2006/customXml" ds:itemID="{67ACA341-CA59-4EE8-8BA3-375C668DB228}">
  <ds:schemaRefs>
    <ds:schemaRef ds:uri="http://schemas.microsoft.com/sharepoint/v3/contenttype/forms"/>
  </ds:schemaRefs>
</ds:datastoreItem>
</file>

<file path=customXml/itemProps3.xml><?xml version="1.0" encoding="utf-8"?>
<ds:datastoreItem xmlns:ds="http://schemas.openxmlformats.org/officeDocument/2006/customXml" ds:itemID="{9E47C4C5-6320-4DED-B2AE-CB08135B6D4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68b2923-06cc-43e3-972d-99a14d87fbcb"/>
    <ds:schemaRef ds:uri="a8012c74-0e49-4f5e-93d2-056f4bff9b3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4</vt:i4>
      </vt:variant>
      <vt:variant>
        <vt:lpstr>Plages nommées</vt:lpstr>
      </vt:variant>
      <vt:variant>
        <vt:i4>2</vt:i4>
      </vt:variant>
    </vt:vector>
  </HeadingPairs>
  <TitlesOfParts>
    <vt:vector size="6" baseType="lpstr">
      <vt:lpstr>Annexe A1 Offre technique LOT1 </vt:lpstr>
      <vt:lpstr>Annexe A1 Offre Technique LOT2</vt:lpstr>
      <vt:lpstr>Annexe A2 Offre financière LOT1</vt:lpstr>
      <vt:lpstr>Annexe A2 Offre financière LOT2</vt:lpstr>
      <vt:lpstr>'Annexe A1 Offre technique LOT1 '!Zone_d_impression</vt:lpstr>
      <vt:lpstr>'Annexe A2 Offre financière LOT1'!Zone_d_impression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DRC</dc:creator>
  <cp:keywords/>
  <dc:description/>
  <cp:lastModifiedBy>Thibaut Bencheikh</cp:lastModifiedBy>
  <cp:revision/>
  <cp:lastPrinted>2022-07-15T12:28:12Z</cp:lastPrinted>
  <dcterms:created xsi:type="dcterms:W3CDTF">2017-05-23T13:13:55Z</dcterms:created>
  <dcterms:modified xsi:type="dcterms:W3CDTF">2023-01-20T10:30:46Z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0x010100AA1133EBEB100747AEE1995BE2EDF175</vt:lpwstr>
  </property>
  <property fmtid="{D5CDD505-2E9C-101B-9397-08002B2CF9AE}" pid="3" name="MediaServiceImageTags">
    <vt:lpwstr/>
  </property>
</Properties>
</file>